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952D7AE2-4FE1-45AA-B38A-9E0A7B7962C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0" i="1" l="1"/>
  <c r="AM490" i="1" s="1"/>
  <c r="AL488" i="1"/>
  <c r="AM488" i="1" s="1"/>
  <c r="AL486" i="1"/>
  <c r="AM486" i="1" s="1"/>
  <c r="AL482" i="1"/>
  <c r="AM482" i="1" s="1"/>
  <c r="AL480" i="1"/>
  <c r="AL477" i="1"/>
  <c r="AM477" i="1" s="1"/>
  <c r="AL476" i="1"/>
  <c r="AM476" i="1" s="1"/>
  <c r="AL472" i="1"/>
  <c r="AL469" i="1"/>
  <c r="AL468" i="1"/>
  <c r="AL464" i="1"/>
  <c r="AM464" i="1" s="1"/>
  <c r="AL462" i="1"/>
  <c r="AM462" i="1" s="1"/>
  <c r="AL460" i="1"/>
  <c r="AL456" i="1"/>
  <c r="AL452" i="1"/>
  <c r="AA3" i="1"/>
  <c r="Z3" i="1"/>
  <c r="P818" i="3"/>
  <c r="P810" i="3"/>
  <c r="O810" i="3"/>
  <c r="N810" i="3"/>
  <c r="P742" i="3"/>
  <c r="N742" i="3"/>
  <c r="P749" i="3"/>
  <c r="N749" i="3"/>
  <c r="P733" i="3"/>
  <c r="N733" i="3"/>
  <c r="O732" i="3"/>
  <c r="N732" i="3"/>
  <c r="P717" i="3"/>
  <c r="N717" i="3"/>
  <c r="W464" i="1"/>
  <c r="X464" i="1" s="1"/>
  <c r="P706" i="3"/>
  <c r="N706" i="3"/>
  <c r="P492" i="3"/>
  <c r="N492" i="3"/>
  <c r="P251" i="3"/>
  <c r="P247" i="3"/>
  <c r="P258" i="3"/>
  <c r="P621" i="3"/>
  <c r="N621" i="3"/>
  <c r="P409" i="3"/>
  <c r="O263" i="3"/>
  <c r="P260" i="3"/>
  <c r="O260" i="3"/>
  <c r="N260" i="3"/>
  <c r="P320" i="3"/>
  <c r="O320" i="3"/>
  <c r="N320" i="3"/>
  <c r="N237" i="3"/>
  <c r="N236" i="3"/>
  <c r="P238" i="3"/>
  <c r="O238" i="3"/>
  <c r="N238" i="3"/>
  <c r="P239" i="3"/>
  <c r="O239" i="3"/>
  <c r="N239" i="3"/>
  <c r="P316" i="3"/>
  <c r="P232" i="3"/>
  <c r="O232" i="3"/>
  <c r="N232" i="3"/>
  <c r="O231" i="3"/>
  <c r="P229" i="3"/>
  <c r="O229" i="3"/>
  <c r="N229" i="3"/>
  <c r="N501" i="3"/>
  <c r="P582" i="3"/>
  <c r="O582" i="3"/>
  <c r="N582" i="3"/>
  <c r="P312" i="3"/>
  <c r="P298" i="3"/>
  <c r="O298" i="3"/>
  <c r="N298" i="3"/>
  <c r="P241" i="3"/>
  <c r="O241" i="3"/>
  <c r="N241" i="3"/>
  <c r="P240" i="3"/>
  <c r="N518" i="3"/>
  <c r="P424" i="3"/>
  <c r="O424" i="3"/>
  <c r="N424" i="3"/>
  <c r="O519" i="3"/>
  <c r="O423" i="3"/>
  <c r="N423" i="3"/>
  <c r="O197" i="3"/>
  <c r="P196" i="3"/>
  <c r="O196" i="3"/>
  <c r="N196" i="3"/>
  <c r="O192" i="3"/>
  <c r="P190" i="3"/>
  <c r="O190" i="3"/>
  <c r="N190" i="3"/>
  <c r="O435" i="3"/>
  <c r="N435" i="3"/>
  <c r="P199" i="3"/>
  <c r="O199" i="3"/>
  <c r="N199" i="3"/>
  <c r="N595" i="3"/>
  <c r="O198" i="3"/>
  <c r="P431" i="3"/>
  <c r="O431" i="3"/>
  <c r="N431" i="3"/>
  <c r="N434" i="3"/>
  <c r="N433" i="3"/>
  <c r="P341" i="3"/>
  <c r="O341" i="3"/>
  <c r="N341" i="3"/>
  <c r="P337" i="3"/>
  <c r="P295" i="3"/>
  <c r="O295" i="3"/>
  <c r="N295" i="3"/>
  <c r="P368" i="3"/>
  <c r="N344" i="3"/>
  <c r="P326" i="3"/>
  <c r="P294" i="3"/>
  <c r="O294" i="3"/>
  <c r="N294" i="3"/>
  <c r="O517" i="3"/>
  <c r="N517" i="3"/>
  <c r="P202" i="3"/>
  <c r="O202" i="3"/>
  <c r="N202" i="3"/>
  <c r="O204" i="3"/>
  <c r="P611" i="3"/>
  <c r="O611" i="3"/>
  <c r="N611" i="3"/>
  <c r="P561" i="3"/>
  <c r="P679" i="3"/>
  <c r="O679" i="3"/>
  <c r="P562" i="3"/>
  <c r="N562" i="3"/>
  <c r="P339" i="3"/>
  <c r="N521" i="3"/>
  <c r="O516" i="3"/>
  <c r="P342" i="3"/>
  <c r="O342" i="3"/>
  <c r="N342" i="3"/>
  <c r="P228" i="3"/>
  <c r="N225" i="3"/>
  <c r="N226" i="3"/>
  <c r="N227" i="3"/>
  <c r="P207" i="3"/>
  <c r="P213" i="3"/>
  <c r="N214" i="3"/>
  <c r="P219" i="3"/>
  <c r="O219" i="3"/>
  <c r="N219" i="3"/>
  <c r="P296" i="3"/>
  <c r="O296" i="3"/>
  <c r="N296" i="3"/>
  <c r="N343" i="3"/>
  <c r="O216" i="3"/>
  <c r="P218" i="3"/>
  <c r="O218" i="3"/>
  <c r="N218" i="3"/>
  <c r="O217" i="3"/>
  <c r="P335" i="3"/>
  <c r="P224" i="3"/>
  <c r="O224" i="3"/>
  <c r="N224" i="3"/>
  <c r="N432" i="3"/>
  <c r="O426" i="3"/>
  <c r="P365" i="3"/>
  <c r="O365" i="3"/>
  <c r="N365" i="3"/>
  <c r="P336" i="3"/>
  <c r="P330" i="3"/>
  <c r="O215" i="3"/>
  <c r="N215" i="3"/>
  <c r="O208" i="3"/>
  <c r="N208" i="3"/>
  <c r="O594" i="3"/>
  <c r="N594" i="3"/>
  <c r="N596" i="3"/>
  <c r="P334" i="3"/>
  <c r="O206" i="3"/>
  <c r="N206" i="3"/>
  <c r="O130" i="3"/>
  <c r="O618" i="3"/>
  <c r="P156" i="3"/>
  <c r="O156" i="3"/>
  <c r="N156" i="3"/>
  <c r="O131" i="3"/>
  <c r="O139" i="3"/>
  <c r="P140" i="3"/>
  <c r="O140" i="3"/>
  <c r="N140" i="3"/>
  <c r="P145" i="3"/>
  <c r="O145" i="3"/>
  <c r="P143" i="3"/>
  <c r="P153" i="3"/>
  <c r="O153" i="3"/>
  <c r="N153" i="3"/>
  <c r="O128" i="3"/>
  <c r="O127" i="3"/>
  <c r="P303" i="3"/>
  <c r="O303" i="3"/>
  <c r="N303" i="3"/>
  <c r="P134" i="3"/>
  <c r="O134" i="3"/>
  <c r="N134" i="3"/>
  <c r="O152" i="3"/>
  <c r="P149" i="3"/>
  <c r="O149" i="3"/>
  <c r="N149" i="3"/>
  <c r="O133" i="3"/>
  <c r="N286" i="3"/>
  <c r="O148" i="3"/>
  <c r="P147" i="3"/>
  <c r="O147" i="3"/>
  <c r="N147" i="3"/>
  <c r="P328" i="3"/>
  <c r="P171" i="3"/>
  <c r="O171" i="3"/>
  <c r="N171" i="3"/>
  <c r="P170" i="3"/>
  <c r="N168" i="3"/>
  <c r="P176" i="3"/>
  <c r="O176" i="3"/>
  <c r="N176" i="3"/>
  <c r="P289" i="3"/>
  <c r="N178" i="3"/>
  <c r="P325" i="3"/>
  <c r="P290" i="3"/>
  <c r="O290" i="3"/>
  <c r="N290" i="3"/>
  <c r="N692" i="3"/>
  <c r="P179" i="3"/>
  <c r="O179" i="3"/>
  <c r="N179" i="3"/>
  <c r="O157" i="3"/>
  <c r="N157" i="3"/>
  <c r="O166" i="3"/>
  <c r="P673" i="3"/>
  <c r="O673" i="3"/>
  <c r="N673" i="3"/>
  <c r="P181" i="3"/>
  <c r="O181" i="3"/>
  <c r="N181" i="3"/>
  <c r="O576" i="3"/>
  <c r="P660" i="3"/>
  <c r="O660" i="3"/>
  <c r="N660" i="3"/>
  <c r="P575" i="3"/>
  <c r="O575" i="3"/>
  <c r="N575" i="3"/>
  <c r="P314" i="3"/>
  <c r="O314" i="3"/>
  <c r="N314" i="3"/>
  <c r="P680" i="3"/>
  <c r="O689" i="3"/>
  <c r="P287" i="3"/>
  <c r="O287" i="3"/>
  <c r="N287" i="3"/>
  <c r="P160" i="3"/>
  <c r="O160" i="3"/>
  <c r="N160" i="3"/>
  <c r="P159" i="3"/>
  <c r="P580" i="3"/>
  <c r="O580" i="3"/>
  <c r="N580" i="3"/>
  <c r="P557" i="3"/>
  <c r="P690" i="3"/>
  <c r="O690" i="3"/>
  <c r="N690" i="3"/>
  <c r="O282" i="3"/>
  <c r="O102" i="3"/>
  <c r="P100" i="3"/>
  <c r="O100" i="3"/>
  <c r="N100" i="3"/>
  <c r="N536" i="3"/>
  <c r="P656" i="3"/>
  <c r="P670" i="3"/>
  <c r="O670" i="3"/>
  <c r="N670" i="3"/>
  <c r="O281" i="3"/>
  <c r="P109" i="3"/>
  <c r="O109" i="3"/>
  <c r="N109" i="3"/>
  <c r="N108" i="3"/>
  <c r="O107" i="3"/>
  <c r="P540" i="3"/>
  <c r="O540" i="3"/>
  <c r="N540" i="3"/>
  <c r="P448" i="3"/>
  <c r="P446" i="3"/>
  <c r="O446" i="3"/>
  <c r="P444" i="3"/>
  <c r="O444" i="3"/>
  <c r="N444" i="3"/>
  <c r="P439" i="3"/>
  <c r="O106" i="3"/>
  <c r="P105" i="3"/>
  <c r="O105" i="3"/>
  <c r="N105" i="3"/>
  <c r="N104" i="3"/>
  <c r="P338" i="3"/>
  <c r="N103" i="3"/>
  <c r="O498" i="3"/>
  <c r="N498" i="3"/>
  <c r="P309" i="3"/>
  <c r="P696" i="3"/>
  <c r="O696" i="3"/>
  <c r="N696" i="3"/>
  <c r="O96" i="3"/>
  <c r="P578" i="3"/>
  <c r="O578" i="3"/>
  <c r="N578" i="3"/>
  <c r="P329" i="3"/>
  <c r="P92" i="3"/>
  <c r="O92" i="3"/>
  <c r="N92" i="3"/>
  <c r="O91" i="3"/>
  <c r="N538" i="3"/>
  <c r="P94" i="3"/>
  <c r="P93" i="3"/>
  <c r="O93" i="3"/>
  <c r="P95" i="3"/>
  <c r="P285" i="3"/>
  <c r="O285" i="3"/>
  <c r="N285" i="3"/>
  <c r="N120" i="3"/>
  <c r="P125" i="3"/>
  <c r="O125" i="3"/>
  <c r="N125" i="3"/>
  <c r="O124" i="3"/>
  <c r="P347" i="3"/>
  <c r="O347" i="3"/>
  <c r="N347" i="3"/>
  <c r="N302" i="3"/>
  <c r="O114" i="3"/>
  <c r="P113" i="3"/>
  <c r="O113" i="3"/>
  <c r="N113" i="3"/>
  <c r="P112" i="3"/>
  <c r="P477" i="3"/>
  <c r="O477" i="3"/>
  <c r="N477" i="3"/>
  <c r="O283" i="3"/>
  <c r="P74" i="3"/>
  <c r="O74" i="3"/>
  <c r="N74" i="3"/>
  <c r="N119" i="3"/>
  <c r="N118" i="3"/>
  <c r="O117" i="3"/>
  <c r="N116" i="3"/>
  <c r="O271" i="3"/>
  <c r="P308" i="3"/>
  <c r="O308" i="3"/>
  <c r="N308" i="3"/>
  <c r="O270" i="3"/>
  <c r="P42" i="3"/>
  <c r="O42" i="3"/>
  <c r="N42" i="3"/>
  <c r="P38" i="3"/>
  <c r="O38" i="3"/>
  <c r="N38" i="3"/>
  <c r="P60" i="3"/>
  <c r="O60" i="3"/>
  <c r="N60" i="3"/>
  <c r="P324" i="3"/>
  <c r="O324" i="3"/>
  <c r="N324" i="3"/>
  <c r="O55" i="3"/>
  <c r="N55" i="3"/>
  <c r="P382" i="3"/>
  <c r="O382" i="3"/>
  <c r="N382" i="3"/>
  <c r="P275" i="3"/>
  <c r="P273" i="3"/>
  <c r="O273" i="3"/>
  <c r="P272" i="3"/>
  <c r="O272" i="3"/>
  <c r="N272" i="3"/>
  <c r="N64" i="3"/>
  <c r="N63" i="3"/>
  <c r="O69" i="3"/>
  <c r="P70" i="3"/>
  <c r="O70" i="3"/>
  <c r="N70" i="3"/>
  <c r="P640" i="3"/>
  <c r="O640" i="3"/>
  <c r="N640" i="3"/>
  <c r="O279" i="3"/>
  <c r="P278" i="3"/>
  <c r="O278" i="3"/>
  <c r="N278" i="3"/>
  <c r="P277" i="3"/>
  <c r="O68" i="3"/>
  <c r="P67" i="3"/>
  <c r="O67" i="3"/>
  <c r="N88" i="3"/>
  <c r="P85" i="3"/>
  <c r="O85" i="3"/>
  <c r="N85" i="3"/>
  <c r="O76" i="3"/>
  <c r="P79" i="3"/>
  <c r="O79" i="3"/>
  <c r="O78" i="3"/>
  <c r="O82" i="3"/>
  <c r="N82" i="3"/>
  <c r="P10" i="3"/>
  <c r="O10" i="3"/>
  <c r="N10" i="3"/>
  <c r="P598" i="3"/>
  <c r="O598" i="3"/>
  <c r="P9" i="3"/>
  <c r="O9" i="3"/>
  <c r="N9" i="3"/>
  <c r="P332" i="3"/>
  <c r="P22" i="3"/>
  <c r="O22" i="3"/>
  <c r="N22" i="3"/>
  <c r="P18" i="3"/>
  <c r="O18" i="3"/>
  <c r="N18" i="3"/>
  <c r="O24" i="3"/>
  <c r="P23" i="3"/>
  <c r="O23" i="3"/>
  <c r="N23" i="3"/>
  <c r="P333" i="3"/>
  <c r="P49" i="3"/>
  <c r="O268" i="3"/>
  <c r="N51" i="3"/>
  <c r="P27" i="3"/>
  <c r="O306" i="3"/>
  <c r="N306" i="3"/>
  <c r="P33" i="3"/>
  <c r="P29" i="3"/>
  <c r="P427" i="3"/>
  <c r="O427" i="3"/>
  <c r="N427" i="3"/>
  <c r="P317" i="3"/>
  <c r="P34" i="3"/>
  <c r="P35" i="3"/>
  <c r="O35" i="3"/>
  <c r="N35" i="3"/>
  <c r="P31" i="3"/>
  <c r="P30" i="3"/>
  <c r="P26" i="3"/>
  <c r="O26" i="3"/>
  <c r="N26" i="3"/>
  <c r="N305" i="3"/>
  <c r="P589" i="3"/>
  <c r="O589" i="3"/>
  <c r="N589" i="3"/>
  <c r="P554" i="3"/>
  <c r="P11" i="3"/>
  <c r="O11" i="3"/>
  <c r="N11" i="3"/>
  <c r="O323" i="3"/>
  <c r="P264" i="3"/>
  <c r="O264" i="3"/>
  <c r="N264" i="3"/>
  <c r="P158" i="3"/>
  <c r="O158" i="3"/>
  <c r="P65" i="3"/>
  <c r="K3" i="1"/>
  <c r="N65" i="3"/>
  <c r="N205" i="3"/>
  <c r="AL489" i="1"/>
  <c r="AM489" i="1" s="1"/>
  <c r="AL485" i="1"/>
  <c r="AM485" i="1" s="1"/>
  <c r="AL484" i="1"/>
  <c r="AL481" i="1"/>
  <c r="AM481" i="1" s="1"/>
  <c r="AL449" i="1"/>
  <c r="AL448" i="1"/>
  <c r="AL445" i="1"/>
  <c r="W489" i="1"/>
  <c r="X489" i="1" s="1"/>
  <c r="O764" i="3"/>
  <c r="O756" i="3"/>
  <c r="O749" i="3"/>
  <c r="O736" i="3"/>
  <c r="N736" i="3"/>
  <c r="O727" i="3"/>
  <c r="W473" i="1"/>
  <c r="X473" i="1" s="1"/>
  <c r="O709" i="3"/>
  <c r="N709" i="3"/>
  <c r="O717" i="3"/>
  <c r="O713" i="3"/>
  <c r="N713" i="3"/>
  <c r="P716" i="3"/>
  <c r="O716" i="3"/>
  <c r="N700" i="3"/>
  <c r="O642" i="3"/>
  <c r="O649" i="3"/>
  <c r="P252" i="3"/>
  <c r="P313" i="3"/>
  <c r="P261" i="3"/>
  <c r="N261" i="3"/>
  <c r="O262" i="3"/>
  <c r="N262" i="3"/>
  <c r="O235" i="3"/>
  <c r="N235" i="3"/>
  <c r="O194" i="3"/>
  <c r="N194" i="3"/>
  <c r="O233" i="3"/>
  <c r="N233" i="3"/>
  <c r="O587" i="3"/>
  <c r="N587" i="3"/>
  <c r="O583" i="3"/>
  <c r="N583" i="3"/>
  <c r="N301" i="3"/>
  <c r="O584" i="3"/>
  <c r="N584" i="3"/>
  <c r="P423" i="3"/>
  <c r="N197" i="3"/>
  <c r="N192" i="3"/>
  <c r="O678" i="3"/>
  <c r="P435" i="3"/>
  <c r="O307" i="3"/>
  <c r="N307" i="3"/>
  <c r="N198" i="3"/>
  <c r="P182" i="3"/>
  <c r="O182" i="3"/>
  <c r="N182" i="3"/>
  <c r="O228" i="3"/>
  <c r="N228" i="3"/>
  <c r="P225" i="3"/>
  <c r="O225" i="3"/>
  <c r="O304" i="3"/>
  <c r="N304" i="3"/>
  <c r="N426" i="3"/>
  <c r="P215" i="3"/>
  <c r="P208" i="3"/>
  <c r="P206" i="3"/>
  <c r="N618" i="3"/>
  <c r="N139" i="3"/>
  <c r="O144" i="3"/>
  <c r="N144" i="3"/>
  <c r="N145" i="3"/>
  <c r="O154" i="3"/>
  <c r="N154" i="3"/>
  <c r="O135" i="3"/>
  <c r="N135" i="3"/>
  <c r="O150" i="3"/>
  <c r="N150" i="3"/>
  <c r="N148" i="3"/>
  <c r="O675" i="3"/>
  <c r="N675" i="3"/>
  <c r="P168" i="3"/>
  <c r="O168" i="3"/>
  <c r="O177" i="3"/>
  <c r="N177" i="3"/>
  <c r="O180" i="3"/>
  <c r="N180" i="3"/>
  <c r="O173" i="3"/>
  <c r="N173" i="3"/>
  <c r="P157" i="3"/>
  <c r="N166" i="3"/>
  <c r="N576" i="3"/>
  <c r="N668" i="3"/>
  <c r="O164" i="3"/>
  <c r="N164" i="3"/>
  <c r="N689" i="3"/>
  <c r="O161" i="3"/>
  <c r="N161" i="3"/>
  <c r="O585" i="3"/>
  <c r="N585" i="3"/>
  <c r="N406" i="3"/>
  <c r="O656" i="3"/>
  <c r="O322" i="3"/>
  <c r="P103" i="3"/>
  <c r="O103" i="3"/>
  <c r="O309" i="3"/>
  <c r="N309" i="3"/>
  <c r="O94" i="3"/>
  <c r="O89" i="3"/>
  <c r="O126" i="3"/>
  <c r="O489" i="3"/>
  <c r="O478" i="3"/>
  <c r="O121" i="3"/>
  <c r="P116" i="3"/>
  <c r="O116" i="3"/>
  <c r="O491" i="3"/>
  <c r="O62" i="3"/>
  <c r="O56" i="3"/>
  <c r="P55" i="3"/>
  <c r="O620" i="3"/>
  <c r="N620" i="3"/>
  <c r="N273" i="3"/>
  <c r="O72" i="3"/>
  <c r="N279" i="3"/>
  <c r="O280" i="3"/>
  <c r="N280" i="3"/>
  <c r="O83" i="3"/>
  <c r="P82" i="3"/>
  <c r="O75" i="3"/>
  <c r="N598" i="3"/>
  <c r="O265" i="3"/>
  <c r="N265" i="3"/>
  <c r="O321" i="3"/>
  <c r="P51" i="3"/>
  <c r="P306" i="3"/>
  <c r="O599" i="3"/>
  <c r="N599" i="3"/>
  <c r="P267" i="3"/>
  <c r="O267" i="3"/>
  <c r="N267" i="3"/>
  <c r="N158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P828" i="3"/>
  <c r="O828" i="3"/>
  <c r="N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R818" i="3"/>
  <c r="Q818" i="3"/>
  <c r="O818" i="3"/>
  <c r="N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R770" i="3"/>
  <c r="Q770" i="3"/>
  <c r="P770" i="3"/>
  <c r="O770" i="3"/>
  <c r="N770" i="3"/>
  <c r="Y769" i="3"/>
  <c r="X769" i="3"/>
  <c r="W769" i="3"/>
  <c r="V769" i="3"/>
  <c r="U769" i="3"/>
  <c r="T769" i="3"/>
  <c r="S769" i="3"/>
  <c r="R769" i="3"/>
  <c r="Q769" i="3"/>
  <c r="P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N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N756" i="3"/>
  <c r="Y755" i="3"/>
  <c r="X755" i="3"/>
  <c r="W755" i="3"/>
  <c r="V755" i="3"/>
  <c r="U755" i="3"/>
  <c r="T755" i="3"/>
  <c r="S755" i="3"/>
  <c r="R755" i="3"/>
  <c r="Q755" i="3"/>
  <c r="P755" i="3"/>
  <c r="O755" i="3"/>
  <c r="N755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Q749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O747" i="3"/>
  <c r="N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O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R736" i="3"/>
  <c r="Q736" i="3"/>
  <c r="P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P734" i="3"/>
  <c r="O734" i="3"/>
  <c r="N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Q730" i="3"/>
  <c r="P730" i="3"/>
  <c r="O730" i="3"/>
  <c r="N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Q726" i="3"/>
  <c r="P726" i="3"/>
  <c r="O726" i="3"/>
  <c r="N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O720" i="3"/>
  <c r="N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Q718" i="3"/>
  <c r="P718" i="3"/>
  <c r="O718" i="3"/>
  <c r="N718" i="3"/>
  <c r="Y717" i="3"/>
  <c r="X717" i="3"/>
  <c r="W717" i="3"/>
  <c r="V717" i="3"/>
  <c r="U717" i="3"/>
  <c r="T717" i="3"/>
  <c r="S717" i="3"/>
  <c r="R717" i="3"/>
  <c r="Q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P714" i="3"/>
  <c r="O714" i="3"/>
  <c r="N714" i="3"/>
  <c r="Y713" i="3"/>
  <c r="X713" i="3"/>
  <c r="W713" i="3"/>
  <c r="V713" i="3"/>
  <c r="U713" i="3"/>
  <c r="T713" i="3"/>
  <c r="S713" i="3"/>
  <c r="R713" i="3"/>
  <c r="Q713" i="3"/>
  <c r="P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R706" i="3"/>
  <c r="Q706" i="3"/>
  <c r="O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Y703" i="3"/>
  <c r="X703" i="3"/>
  <c r="W703" i="3"/>
  <c r="V703" i="3"/>
  <c r="U703" i="3"/>
  <c r="T703" i="3"/>
  <c r="S703" i="3"/>
  <c r="R703" i="3"/>
  <c r="Q703" i="3"/>
  <c r="P703" i="3"/>
  <c r="O703" i="3"/>
  <c r="N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O699" i="3"/>
  <c r="N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R696" i="3"/>
  <c r="Q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Q692" i="3"/>
  <c r="P692" i="3"/>
  <c r="O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R690" i="3"/>
  <c r="Q690" i="3"/>
  <c r="Y689" i="3"/>
  <c r="X689" i="3"/>
  <c r="W689" i="3"/>
  <c r="V689" i="3"/>
  <c r="U689" i="3"/>
  <c r="T689" i="3"/>
  <c r="S689" i="3"/>
  <c r="R689" i="3"/>
  <c r="Q689" i="3"/>
  <c r="P689" i="3"/>
  <c r="Y688" i="3"/>
  <c r="X688" i="3"/>
  <c r="W688" i="3"/>
  <c r="V688" i="3"/>
  <c r="U688" i="3"/>
  <c r="T688" i="3"/>
  <c r="S688" i="3"/>
  <c r="R688" i="3"/>
  <c r="Q688" i="3"/>
  <c r="P688" i="3"/>
  <c r="O688" i="3"/>
  <c r="N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Q680" i="3"/>
  <c r="O680" i="3"/>
  <c r="N680" i="3"/>
  <c r="Y679" i="3"/>
  <c r="X679" i="3"/>
  <c r="W679" i="3"/>
  <c r="V679" i="3"/>
  <c r="U679" i="3"/>
  <c r="T679" i="3"/>
  <c r="S679" i="3"/>
  <c r="R679" i="3"/>
  <c r="Q679" i="3"/>
  <c r="N679" i="3"/>
  <c r="Y678" i="3"/>
  <c r="X678" i="3"/>
  <c r="W678" i="3"/>
  <c r="V678" i="3"/>
  <c r="U678" i="3"/>
  <c r="T678" i="3"/>
  <c r="S678" i="3"/>
  <c r="R678" i="3"/>
  <c r="Q678" i="3"/>
  <c r="P678" i="3"/>
  <c r="N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Q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Q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R670" i="3"/>
  <c r="Q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R668" i="3"/>
  <c r="Q668" i="3"/>
  <c r="P668" i="3"/>
  <c r="O668" i="3"/>
  <c r="Y667" i="3"/>
  <c r="X667" i="3"/>
  <c r="W667" i="3"/>
  <c r="V667" i="3"/>
  <c r="U667" i="3"/>
  <c r="T667" i="3"/>
  <c r="S667" i="3"/>
  <c r="R667" i="3"/>
  <c r="Q667" i="3"/>
  <c r="P667" i="3"/>
  <c r="O667" i="3"/>
  <c r="N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R665" i="3"/>
  <c r="Q665" i="3"/>
  <c r="P665" i="3"/>
  <c r="O665" i="3"/>
  <c r="N665" i="3"/>
  <c r="Y664" i="3"/>
  <c r="X664" i="3"/>
  <c r="W664" i="3"/>
  <c r="V664" i="3"/>
  <c r="U664" i="3"/>
  <c r="T664" i="3"/>
  <c r="S664" i="3"/>
  <c r="R664" i="3"/>
  <c r="Q664" i="3"/>
  <c r="P664" i="3"/>
  <c r="O664" i="3"/>
  <c r="N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P661" i="3"/>
  <c r="O661" i="3"/>
  <c r="N661" i="3"/>
  <c r="Y660" i="3"/>
  <c r="X660" i="3"/>
  <c r="W660" i="3"/>
  <c r="V660" i="3"/>
  <c r="U660" i="3"/>
  <c r="T660" i="3"/>
  <c r="S660" i="3"/>
  <c r="R660" i="3"/>
  <c r="Q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Q656" i="3"/>
  <c r="N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R653" i="3"/>
  <c r="Q653" i="3"/>
  <c r="P653" i="3"/>
  <c r="O653" i="3"/>
  <c r="N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P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R623" i="3"/>
  <c r="Q623" i="3"/>
  <c r="P623" i="3"/>
  <c r="O623" i="3"/>
  <c r="N623" i="3"/>
  <c r="Y622" i="3"/>
  <c r="X622" i="3"/>
  <c r="W622" i="3"/>
  <c r="V622" i="3"/>
  <c r="U622" i="3"/>
  <c r="T622" i="3"/>
  <c r="S622" i="3"/>
  <c r="R622" i="3"/>
  <c r="Q622" i="3"/>
  <c r="P622" i="3"/>
  <c r="O622" i="3"/>
  <c r="N622" i="3"/>
  <c r="Y621" i="3"/>
  <c r="X621" i="3"/>
  <c r="W621" i="3"/>
  <c r="V621" i="3"/>
  <c r="U621" i="3"/>
  <c r="T621" i="3"/>
  <c r="S621" i="3"/>
  <c r="R621" i="3"/>
  <c r="Q621" i="3"/>
  <c r="O621" i="3"/>
  <c r="Y620" i="3"/>
  <c r="X620" i="3"/>
  <c r="W620" i="3"/>
  <c r="V620" i="3"/>
  <c r="U620" i="3"/>
  <c r="T620" i="3"/>
  <c r="S620" i="3"/>
  <c r="R620" i="3"/>
  <c r="Q620" i="3"/>
  <c r="P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Q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P599" i="3"/>
  <c r="Y598" i="3"/>
  <c r="X598" i="3"/>
  <c r="W598" i="3"/>
  <c r="V598" i="3"/>
  <c r="U598" i="3"/>
  <c r="T598" i="3"/>
  <c r="S598" i="3"/>
  <c r="R598" i="3"/>
  <c r="Q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P596" i="3"/>
  <c r="O596" i="3"/>
  <c r="Y595" i="3"/>
  <c r="X595" i="3"/>
  <c r="W595" i="3"/>
  <c r="V595" i="3"/>
  <c r="U595" i="3"/>
  <c r="T595" i="3"/>
  <c r="S595" i="3"/>
  <c r="R595" i="3"/>
  <c r="Q595" i="3"/>
  <c r="P595" i="3"/>
  <c r="O595" i="3"/>
  <c r="Y594" i="3"/>
  <c r="X594" i="3"/>
  <c r="W594" i="3"/>
  <c r="V594" i="3"/>
  <c r="U594" i="3"/>
  <c r="T594" i="3"/>
  <c r="S594" i="3"/>
  <c r="R594" i="3"/>
  <c r="Q594" i="3"/>
  <c r="P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Q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Q585" i="3"/>
  <c r="P585" i="3"/>
  <c r="Y584" i="3"/>
  <c r="X584" i="3"/>
  <c r="W584" i="3"/>
  <c r="V584" i="3"/>
  <c r="U584" i="3"/>
  <c r="T584" i="3"/>
  <c r="S584" i="3"/>
  <c r="R584" i="3"/>
  <c r="Q584" i="3"/>
  <c r="P584" i="3"/>
  <c r="Y583" i="3"/>
  <c r="X583" i="3"/>
  <c r="W583" i="3"/>
  <c r="V583" i="3"/>
  <c r="U583" i="3"/>
  <c r="T583" i="3"/>
  <c r="S583" i="3"/>
  <c r="R583" i="3"/>
  <c r="Q583" i="3"/>
  <c r="P583" i="3"/>
  <c r="Y582" i="3"/>
  <c r="X582" i="3"/>
  <c r="W582" i="3"/>
  <c r="V582" i="3"/>
  <c r="U582" i="3"/>
  <c r="T582" i="3"/>
  <c r="S582" i="3"/>
  <c r="R582" i="3"/>
  <c r="Q582" i="3"/>
  <c r="Y581" i="3"/>
  <c r="X581" i="3"/>
  <c r="W581" i="3"/>
  <c r="V581" i="3"/>
  <c r="U581" i="3"/>
  <c r="T581" i="3"/>
  <c r="S581" i="3"/>
  <c r="R581" i="3"/>
  <c r="Q581" i="3"/>
  <c r="P581" i="3"/>
  <c r="O581" i="3"/>
  <c r="N581" i="3"/>
  <c r="Y580" i="3"/>
  <c r="X580" i="3"/>
  <c r="W580" i="3"/>
  <c r="V580" i="3"/>
  <c r="U580" i="3"/>
  <c r="T580" i="3"/>
  <c r="S580" i="3"/>
  <c r="R580" i="3"/>
  <c r="Q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R578" i="3"/>
  <c r="Q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P576" i="3"/>
  <c r="Y575" i="3"/>
  <c r="X575" i="3"/>
  <c r="W575" i="3"/>
  <c r="V575" i="3"/>
  <c r="U575" i="3"/>
  <c r="T575" i="3"/>
  <c r="S575" i="3"/>
  <c r="R575" i="3"/>
  <c r="Q575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Y573" i="3"/>
  <c r="X573" i="3"/>
  <c r="W573" i="3"/>
  <c r="V573" i="3"/>
  <c r="U573" i="3"/>
  <c r="T573" i="3"/>
  <c r="S573" i="3"/>
  <c r="R573" i="3"/>
  <c r="Q573" i="3"/>
  <c r="P573" i="3"/>
  <c r="O573" i="3"/>
  <c r="N573" i="3"/>
  <c r="Y572" i="3"/>
  <c r="X572" i="3"/>
  <c r="W572" i="3"/>
  <c r="V572" i="3"/>
  <c r="U572" i="3"/>
  <c r="T572" i="3"/>
  <c r="S572" i="3"/>
  <c r="R572" i="3"/>
  <c r="Q572" i="3"/>
  <c r="P572" i="3"/>
  <c r="O572" i="3"/>
  <c r="N572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Y567" i="3"/>
  <c r="X567" i="3"/>
  <c r="W567" i="3"/>
  <c r="V567" i="3"/>
  <c r="U567" i="3"/>
  <c r="T567" i="3"/>
  <c r="S567" i="3"/>
  <c r="R567" i="3"/>
  <c r="Q567" i="3"/>
  <c r="P567" i="3"/>
  <c r="O567" i="3"/>
  <c r="N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R563" i="3"/>
  <c r="Q563" i="3"/>
  <c r="P563" i="3"/>
  <c r="O563" i="3"/>
  <c r="N563" i="3"/>
  <c r="Y562" i="3"/>
  <c r="X562" i="3"/>
  <c r="W562" i="3"/>
  <c r="V562" i="3"/>
  <c r="U562" i="3"/>
  <c r="T562" i="3"/>
  <c r="S562" i="3"/>
  <c r="R562" i="3"/>
  <c r="Q562" i="3"/>
  <c r="O562" i="3"/>
  <c r="Y561" i="3"/>
  <c r="X561" i="3"/>
  <c r="W561" i="3"/>
  <c r="V561" i="3"/>
  <c r="U561" i="3"/>
  <c r="T561" i="3"/>
  <c r="S561" i="3"/>
  <c r="R561" i="3"/>
  <c r="Q561" i="3"/>
  <c r="O561" i="3"/>
  <c r="N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Q557" i="3"/>
  <c r="O557" i="3"/>
  <c r="N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R555" i="3"/>
  <c r="Q555" i="3"/>
  <c r="P555" i="3"/>
  <c r="O555" i="3"/>
  <c r="N555" i="3"/>
  <c r="Y554" i="3"/>
  <c r="X554" i="3"/>
  <c r="W554" i="3"/>
  <c r="V554" i="3"/>
  <c r="U554" i="3"/>
  <c r="T554" i="3"/>
  <c r="S554" i="3"/>
  <c r="R554" i="3"/>
  <c r="Q554" i="3"/>
  <c r="O554" i="3"/>
  <c r="N554" i="3"/>
  <c r="Y553" i="3"/>
  <c r="X553" i="3"/>
  <c r="W553" i="3"/>
  <c r="V553" i="3"/>
  <c r="U553" i="3"/>
  <c r="T553" i="3"/>
  <c r="S553" i="3"/>
  <c r="R553" i="3"/>
  <c r="Q553" i="3"/>
  <c r="P553" i="3"/>
  <c r="O553" i="3"/>
  <c r="N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Q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R538" i="3"/>
  <c r="Q538" i="3"/>
  <c r="P538" i="3"/>
  <c r="O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R536" i="3"/>
  <c r="Q536" i="3"/>
  <c r="P536" i="3"/>
  <c r="O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R521" i="3"/>
  <c r="Q521" i="3"/>
  <c r="P521" i="3"/>
  <c r="O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N519" i="3"/>
  <c r="Y518" i="3"/>
  <c r="X518" i="3"/>
  <c r="W518" i="3"/>
  <c r="V518" i="3"/>
  <c r="U518" i="3"/>
  <c r="T518" i="3"/>
  <c r="S518" i="3"/>
  <c r="R518" i="3"/>
  <c r="Q518" i="3"/>
  <c r="P518" i="3"/>
  <c r="O518" i="3"/>
  <c r="Y517" i="3"/>
  <c r="X517" i="3"/>
  <c r="W517" i="3"/>
  <c r="V517" i="3"/>
  <c r="U517" i="3"/>
  <c r="T517" i="3"/>
  <c r="S517" i="3"/>
  <c r="R517" i="3"/>
  <c r="Q517" i="3"/>
  <c r="P517" i="3"/>
  <c r="Y516" i="3"/>
  <c r="X516" i="3"/>
  <c r="W516" i="3"/>
  <c r="V516" i="3"/>
  <c r="U516" i="3"/>
  <c r="T516" i="3"/>
  <c r="S516" i="3"/>
  <c r="R516" i="3"/>
  <c r="Q516" i="3"/>
  <c r="P516" i="3"/>
  <c r="N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R501" i="3"/>
  <c r="Q501" i="3"/>
  <c r="P501" i="3"/>
  <c r="O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Q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R492" i="3"/>
  <c r="Q492" i="3"/>
  <c r="O492" i="3"/>
  <c r="Y491" i="3"/>
  <c r="X491" i="3"/>
  <c r="W491" i="3"/>
  <c r="V491" i="3"/>
  <c r="U491" i="3"/>
  <c r="T491" i="3"/>
  <c r="S491" i="3"/>
  <c r="R491" i="3"/>
  <c r="Q491" i="3"/>
  <c r="P491" i="3"/>
  <c r="N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P489" i="3"/>
  <c r="N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R478" i="3"/>
  <c r="Q478" i="3"/>
  <c r="P478" i="3"/>
  <c r="N478" i="3"/>
  <c r="Y477" i="3"/>
  <c r="X477" i="3"/>
  <c r="W477" i="3"/>
  <c r="V477" i="3"/>
  <c r="U477" i="3"/>
  <c r="T477" i="3"/>
  <c r="S477" i="3"/>
  <c r="R477" i="3"/>
  <c r="Q477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O448" i="3"/>
  <c r="N448" i="3"/>
  <c r="Y447" i="3"/>
  <c r="X447" i="3"/>
  <c r="W447" i="3"/>
  <c r="V447" i="3"/>
  <c r="U447" i="3"/>
  <c r="T447" i="3"/>
  <c r="S447" i="3"/>
  <c r="R447" i="3"/>
  <c r="Q447" i="3"/>
  <c r="P447" i="3"/>
  <c r="O447" i="3"/>
  <c r="N447" i="3"/>
  <c r="Y446" i="3"/>
  <c r="X446" i="3"/>
  <c r="W446" i="3"/>
  <c r="V446" i="3"/>
  <c r="U446" i="3"/>
  <c r="T446" i="3"/>
  <c r="S446" i="3"/>
  <c r="R446" i="3"/>
  <c r="Q446" i="3"/>
  <c r="N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R444" i="3"/>
  <c r="Q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Q439" i="3"/>
  <c r="O439" i="3"/>
  <c r="N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R435" i="3"/>
  <c r="Q435" i="3"/>
  <c r="Y434" i="3"/>
  <c r="X434" i="3"/>
  <c r="W434" i="3"/>
  <c r="V434" i="3"/>
  <c r="U434" i="3"/>
  <c r="T434" i="3"/>
  <c r="S434" i="3"/>
  <c r="R434" i="3"/>
  <c r="Q434" i="3"/>
  <c r="P434" i="3"/>
  <c r="O434" i="3"/>
  <c r="Y433" i="3"/>
  <c r="X433" i="3"/>
  <c r="W433" i="3"/>
  <c r="V433" i="3"/>
  <c r="U433" i="3"/>
  <c r="T433" i="3"/>
  <c r="S433" i="3"/>
  <c r="R433" i="3"/>
  <c r="Q433" i="3"/>
  <c r="P433" i="3"/>
  <c r="O433" i="3"/>
  <c r="Y432" i="3"/>
  <c r="X432" i="3"/>
  <c r="W432" i="3"/>
  <c r="V432" i="3"/>
  <c r="U432" i="3"/>
  <c r="T432" i="3"/>
  <c r="S432" i="3"/>
  <c r="R432" i="3"/>
  <c r="Q432" i="3"/>
  <c r="P432" i="3"/>
  <c r="O432" i="3"/>
  <c r="Y431" i="3"/>
  <c r="X431" i="3"/>
  <c r="W431" i="3"/>
  <c r="V431" i="3"/>
  <c r="U431" i="3"/>
  <c r="T431" i="3"/>
  <c r="S431" i="3"/>
  <c r="R431" i="3"/>
  <c r="Q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R427" i="3"/>
  <c r="Q427" i="3"/>
  <c r="Y426" i="3"/>
  <c r="X426" i="3"/>
  <c r="W426" i="3"/>
  <c r="V426" i="3"/>
  <c r="U426" i="3"/>
  <c r="T426" i="3"/>
  <c r="S426" i="3"/>
  <c r="R426" i="3"/>
  <c r="Q426" i="3"/>
  <c r="P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R423" i="3"/>
  <c r="Q423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Q420" i="3"/>
  <c r="P420" i="3"/>
  <c r="O420" i="3"/>
  <c r="N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R415" i="3"/>
  <c r="Q415" i="3"/>
  <c r="P415" i="3"/>
  <c r="O415" i="3"/>
  <c r="N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Q412" i="3"/>
  <c r="P412" i="3"/>
  <c r="O412" i="3"/>
  <c r="N412" i="3"/>
  <c r="Y411" i="3"/>
  <c r="X411" i="3"/>
  <c r="W411" i="3"/>
  <c r="V411" i="3"/>
  <c r="U411" i="3"/>
  <c r="T411" i="3"/>
  <c r="S411" i="3"/>
  <c r="R411" i="3"/>
  <c r="Q411" i="3"/>
  <c r="P411" i="3"/>
  <c r="O411" i="3"/>
  <c r="N411" i="3"/>
  <c r="Y410" i="3"/>
  <c r="X410" i="3"/>
  <c r="W410" i="3"/>
  <c r="V410" i="3"/>
  <c r="U410" i="3"/>
  <c r="T410" i="3"/>
  <c r="S410" i="3"/>
  <c r="R410" i="3"/>
  <c r="Q410" i="3"/>
  <c r="P410" i="3"/>
  <c r="O410" i="3"/>
  <c r="N410" i="3"/>
  <c r="Y409" i="3"/>
  <c r="X409" i="3"/>
  <c r="W409" i="3"/>
  <c r="V409" i="3"/>
  <c r="U409" i="3"/>
  <c r="T409" i="3"/>
  <c r="S409" i="3"/>
  <c r="R409" i="3"/>
  <c r="Q409" i="3"/>
  <c r="O409" i="3"/>
  <c r="N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P406" i="3"/>
  <c r="O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R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Y369" i="3"/>
  <c r="X369" i="3"/>
  <c r="W369" i="3"/>
  <c r="V369" i="3"/>
  <c r="U369" i="3"/>
  <c r="T369" i="3"/>
  <c r="S369" i="3"/>
  <c r="R369" i="3"/>
  <c r="Q369" i="3"/>
  <c r="P369" i="3"/>
  <c r="O369" i="3"/>
  <c r="N369" i="3"/>
  <c r="Y368" i="3"/>
  <c r="X368" i="3"/>
  <c r="W368" i="3"/>
  <c r="V368" i="3"/>
  <c r="U368" i="3"/>
  <c r="T368" i="3"/>
  <c r="S368" i="3"/>
  <c r="R368" i="3"/>
  <c r="Q368" i="3"/>
  <c r="O368" i="3"/>
  <c r="N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R347" i="3"/>
  <c r="Q347" i="3"/>
  <c r="Y346" i="3"/>
  <c r="X346" i="3"/>
  <c r="W346" i="3"/>
  <c r="V346" i="3"/>
  <c r="U346" i="3"/>
  <c r="T346" i="3"/>
  <c r="S346" i="3"/>
  <c r="R346" i="3"/>
  <c r="Q346" i="3"/>
  <c r="P346" i="3"/>
  <c r="O346" i="3"/>
  <c r="N346" i="3"/>
  <c r="Y345" i="3"/>
  <c r="X345" i="3"/>
  <c r="W345" i="3"/>
  <c r="V345" i="3"/>
  <c r="U345" i="3"/>
  <c r="T345" i="3"/>
  <c r="S345" i="3"/>
  <c r="R345" i="3"/>
  <c r="Q345" i="3"/>
  <c r="P345" i="3"/>
  <c r="O345" i="3"/>
  <c r="N345" i="3"/>
  <c r="Y344" i="3"/>
  <c r="X344" i="3"/>
  <c r="W344" i="3"/>
  <c r="V344" i="3"/>
  <c r="U344" i="3"/>
  <c r="T344" i="3"/>
  <c r="S344" i="3"/>
  <c r="R344" i="3"/>
  <c r="Q344" i="3"/>
  <c r="P344" i="3"/>
  <c r="O344" i="3"/>
  <c r="Y343" i="3"/>
  <c r="X343" i="3"/>
  <c r="W343" i="3"/>
  <c r="V343" i="3"/>
  <c r="U343" i="3"/>
  <c r="T343" i="3"/>
  <c r="S343" i="3"/>
  <c r="R343" i="3"/>
  <c r="Q343" i="3"/>
  <c r="P343" i="3"/>
  <c r="O343" i="3"/>
  <c r="Y342" i="3"/>
  <c r="X342" i="3"/>
  <c r="W342" i="3"/>
  <c r="V342" i="3"/>
  <c r="U342" i="3"/>
  <c r="T342" i="3"/>
  <c r="S342" i="3"/>
  <c r="R342" i="3"/>
  <c r="Q342" i="3"/>
  <c r="Y341" i="3"/>
  <c r="X341" i="3"/>
  <c r="W341" i="3"/>
  <c r="V341" i="3"/>
  <c r="U341" i="3"/>
  <c r="T341" i="3"/>
  <c r="S341" i="3"/>
  <c r="R341" i="3"/>
  <c r="Q341" i="3"/>
  <c r="Y340" i="3"/>
  <c r="X340" i="3"/>
  <c r="W340" i="3"/>
  <c r="V340" i="3"/>
  <c r="U340" i="3"/>
  <c r="T340" i="3"/>
  <c r="S340" i="3"/>
  <c r="R340" i="3"/>
  <c r="Q340" i="3"/>
  <c r="P340" i="3"/>
  <c r="O340" i="3"/>
  <c r="N340" i="3"/>
  <c r="Y339" i="3"/>
  <c r="X339" i="3"/>
  <c r="W339" i="3"/>
  <c r="V339" i="3"/>
  <c r="U339" i="3"/>
  <c r="T339" i="3"/>
  <c r="S339" i="3"/>
  <c r="R339" i="3"/>
  <c r="Q339" i="3"/>
  <c r="O339" i="3"/>
  <c r="N339" i="3"/>
  <c r="Y338" i="3"/>
  <c r="X338" i="3"/>
  <c r="W338" i="3"/>
  <c r="V338" i="3"/>
  <c r="U338" i="3"/>
  <c r="T338" i="3"/>
  <c r="S338" i="3"/>
  <c r="R338" i="3"/>
  <c r="Q338" i="3"/>
  <c r="O338" i="3"/>
  <c r="N338" i="3"/>
  <c r="Y337" i="3"/>
  <c r="X337" i="3"/>
  <c r="W337" i="3"/>
  <c r="V337" i="3"/>
  <c r="U337" i="3"/>
  <c r="T337" i="3"/>
  <c r="S337" i="3"/>
  <c r="R337" i="3"/>
  <c r="Q337" i="3"/>
  <c r="O337" i="3"/>
  <c r="N337" i="3"/>
  <c r="Y336" i="3"/>
  <c r="X336" i="3"/>
  <c r="W336" i="3"/>
  <c r="V336" i="3"/>
  <c r="U336" i="3"/>
  <c r="T336" i="3"/>
  <c r="S336" i="3"/>
  <c r="R336" i="3"/>
  <c r="Q336" i="3"/>
  <c r="O336" i="3"/>
  <c r="N336" i="3"/>
  <c r="Y335" i="3"/>
  <c r="X335" i="3"/>
  <c r="W335" i="3"/>
  <c r="V335" i="3"/>
  <c r="U335" i="3"/>
  <c r="T335" i="3"/>
  <c r="S335" i="3"/>
  <c r="R335" i="3"/>
  <c r="Q335" i="3"/>
  <c r="O335" i="3"/>
  <c r="N335" i="3"/>
  <c r="Y334" i="3"/>
  <c r="X334" i="3"/>
  <c r="W334" i="3"/>
  <c r="V334" i="3"/>
  <c r="U334" i="3"/>
  <c r="T334" i="3"/>
  <c r="S334" i="3"/>
  <c r="R334" i="3"/>
  <c r="Q334" i="3"/>
  <c r="O334" i="3"/>
  <c r="N334" i="3"/>
  <c r="Y333" i="3"/>
  <c r="X333" i="3"/>
  <c r="W333" i="3"/>
  <c r="V333" i="3"/>
  <c r="U333" i="3"/>
  <c r="T333" i="3"/>
  <c r="S333" i="3"/>
  <c r="R333" i="3"/>
  <c r="Q333" i="3"/>
  <c r="O333" i="3"/>
  <c r="N333" i="3"/>
  <c r="Y332" i="3"/>
  <c r="X332" i="3"/>
  <c r="W332" i="3"/>
  <c r="V332" i="3"/>
  <c r="U332" i="3"/>
  <c r="T332" i="3"/>
  <c r="S332" i="3"/>
  <c r="R332" i="3"/>
  <c r="Q332" i="3"/>
  <c r="O332" i="3"/>
  <c r="N332" i="3"/>
  <c r="Y331" i="3"/>
  <c r="X331" i="3"/>
  <c r="W331" i="3"/>
  <c r="V331" i="3"/>
  <c r="U331" i="3"/>
  <c r="T331" i="3"/>
  <c r="S331" i="3"/>
  <c r="R331" i="3"/>
  <c r="Q331" i="3"/>
  <c r="P331" i="3"/>
  <c r="O331" i="3"/>
  <c r="N331" i="3"/>
  <c r="Y330" i="3"/>
  <c r="X330" i="3"/>
  <c r="W330" i="3"/>
  <c r="V330" i="3"/>
  <c r="U330" i="3"/>
  <c r="T330" i="3"/>
  <c r="S330" i="3"/>
  <c r="R330" i="3"/>
  <c r="Q330" i="3"/>
  <c r="O330" i="3"/>
  <c r="N330" i="3"/>
  <c r="Y329" i="3"/>
  <c r="X329" i="3"/>
  <c r="W329" i="3"/>
  <c r="V329" i="3"/>
  <c r="U329" i="3"/>
  <c r="T329" i="3"/>
  <c r="S329" i="3"/>
  <c r="R329" i="3"/>
  <c r="Q329" i="3"/>
  <c r="O329" i="3"/>
  <c r="N329" i="3"/>
  <c r="Y328" i="3"/>
  <c r="X328" i="3"/>
  <c r="W328" i="3"/>
  <c r="V328" i="3"/>
  <c r="U328" i="3"/>
  <c r="T328" i="3"/>
  <c r="S328" i="3"/>
  <c r="R328" i="3"/>
  <c r="Q328" i="3"/>
  <c r="O328" i="3"/>
  <c r="N328" i="3"/>
  <c r="Y327" i="3"/>
  <c r="X327" i="3"/>
  <c r="W327" i="3"/>
  <c r="V327" i="3"/>
  <c r="U327" i="3"/>
  <c r="T327" i="3"/>
  <c r="S327" i="3"/>
  <c r="R327" i="3"/>
  <c r="Q327" i="3"/>
  <c r="P327" i="3"/>
  <c r="O327" i="3"/>
  <c r="N327" i="3"/>
  <c r="Y326" i="3"/>
  <c r="X326" i="3"/>
  <c r="W326" i="3"/>
  <c r="V326" i="3"/>
  <c r="U326" i="3"/>
  <c r="T326" i="3"/>
  <c r="S326" i="3"/>
  <c r="R326" i="3"/>
  <c r="Q326" i="3"/>
  <c r="O326" i="3"/>
  <c r="N326" i="3"/>
  <c r="Y325" i="3"/>
  <c r="X325" i="3"/>
  <c r="W325" i="3"/>
  <c r="V325" i="3"/>
  <c r="U325" i="3"/>
  <c r="T325" i="3"/>
  <c r="S325" i="3"/>
  <c r="R325" i="3"/>
  <c r="Q325" i="3"/>
  <c r="O325" i="3"/>
  <c r="N325" i="3"/>
  <c r="Y324" i="3"/>
  <c r="X324" i="3"/>
  <c r="W324" i="3"/>
  <c r="V324" i="3"/>
  <c r="U324" i="3"/>
  <c r="T324" i="3"/>
  <c r="S324" i="3"/>
  <c r="R324" i="3"/>
  <c r="Q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R320" i="3"/>
  <c r="Q320" i="3"/>
  <c r="Y319" i="3"/>
  <c r="X319" i="3"/>
  <c r="W319" i="3"/>
  <c r="V319" i="3"/>
  <c r="U319" i="3"/>
  <c r="T319" i="3"/>
  <c r="S319" i="3"/>
  <c r="R319" i="3"/>
  <c r="Q319" i="3"/>
  <c r="P319" i="3"/>
  <c r="O319" i="3"/>
  <c r="N319" i="3"/>
  <c r="Y318" i="3"/>
  <c r="X318" i="3"/>
  <c r="W318" i="3"/>
  <c r="V318" i="3"/>
  <c r="U318" i="3"/>
  <c r="T318" i="3"/>
  <c r="S318" i="3"/>
  <c r="R318" i="3"/>
  <c r="Q318" i="3"/>
  <c r="P318" i="3"/>
  <c r="O318" i="3"/>
  <c r="N318" i="3"/>
  <c r="Y317" i="3"/>
  <c r="X317" i="3"/>
  <c r="W317" i="3"/>
  <c r="V317" i="3"/>
  <c r="U317" i="3"/>
  <c r="T317" i="3"/>
  <c r="S317" i="3"/>
  <c r="R317" i="3"/>
  <c r="Q317" i="3"/>
  <c r="O317" i="3"/>
  <c r="N317" i="3"/>
  <c r="Y316" i="3"/>
  <c r="X316" i="3"/>
  <c r="W316" i="3"/>
  <c r="V316" i="3"/>
  <c r="U316" i="3"/>
  <c r="T316" i="3"/>
  <c r="S316" i="3"/>
  <c r="R316" i="3"/>
  <c r="Q316" i="3"/>
  <c r="O316" i="3"/>
  <c r="N316" i="3"/>
  <c r="Y315" i="3"/>
  <c r="X315" i="3"/>
  <c r="W315" i="3"/>
  <c r="V315" i="3"/>
  <c r="U315" i="3"/>
  <c r="T315" i="3"/>
  <c r="S315" i="3"/>
  <c r="R315" i="3"/>
  <c r="Q315" i="3"/>
  <c r="P315" i="3"/>
  <c r="O315" i="3"/>
  <c r="N315" i="3"/>
  <c r="Y314" i="3"/>
  <c r="X314" i="3"/>
  <c r="W314" i="3"/>
  <c r="V314" i="3"/>
  <c r="U314" i="3"/>
  <c r="T314" i="3"/>
  <c r="S314" i="3"/>
  <c r="R314" i="3"/>
  <c r="Q314" i="3"/>
  <c r="Y313" i="3"/>
  <c r="X313" i="3"/>
  <c r="W313" i="3"/>
  <c r="V313" i="3"/>
  <c r="U313" i="3"/>
  <c r="T313" i="3"/>
  <c r="S313" i="3"/>
  <c r="R313" i="3"/>
  <c r="Q313" i="3"/>
  <c r="O313" i="3"/>
  <c r="N313" i="3"/>
  <c r="Y312" i="3"/>
  <c r="X312" i="3"/>
  <c r="W312" i="3"/>
  <c r="V312" i="3"/>
  <c r="U312" i="3"/>
  <c r="T312" i="3"/>
  <c r="S312" i="3"/>
  <c r="R312" i="3"/>
  <c r="Q312" i="3"/>
  <c r="O312" i="3"/>
  <c r="N312" i="3"/>
  <c r="Y311" i="3"/>
  <c r="X311" i="3"/>
  <c r="W311" i="3"/>
  <c r="V311" i="3"/>
  <c r="U311" i="3"/>
  <c r="T311" i="3"/>
  <c r="S311" i="3"/>
  <c r="R311" i="3"/>
  <c r="Q311" i="3"/>
  <c r="P311" i="3"/>
  <c r="O311" i="3"/>
  <c r="N311" i="3"/>
  <c r="Y310" i="3"/>
  <c r="X310" i="3"/>
  <c r="W310" i="3"/>
  <c r="V310" i="3"/>
  <c r="U310" i="3"/>
  <c r="T310" i="3"/>
  <c r="S310" i="3"/>
  <c r="R310" i="3"/>
  <c r="Q310" i="3"/>
  <c r="P310" i="3"/>
  <c r="O310" i="3"/>
  <c r="N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R308" i="3"/>
  <c r="Q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R306" i="3"/>
  <c r="Q306" i="3"/>
  <c r="Y305" i="3"/>
  <c r="X305" i="3"/>
  <c r="W305" i="3"/>
  <c r="V305" i="3"/>
  <c r="U305" i="3"/>
  <c r="T305" i="3"/>
  <c r="S305" i="3"/>
  <c r="R305" i="3"/>
  <c r="Q305" i="3"/>
  <c r="P305" i="3"/>
  <c r="O305" i="3"/>
  <c r="Y304" i="3"/>
  <c r="X304" i="3"/>
  <c r="W304" i="3"/>
  <c r="V304" i="3"/>
  <c r="U304" i="3"/>
  <c r="T304" i="3"/>
  <c r="S304" i="3"/>
  <c r="R304" i="3"/>
  <c r="Q304" i="3"/>
  <c r="P304" i="3"/>
  <c r="Y303" i="3"/>
  <c r="X303" i="3"/>
  <c r="W303" i="3"/>
  <c r="V303" i="3"/>
  <c r="U303" i="3"/>
  <c r="T303" i="3"/>
  <c r="S303" i="3"/>
  <c r="R303" i="3"/>
  <c r="Q303" i="3"/>
  <c r="Y302" i="3"/>
  <c r="X302" i="3"/>
  <c r="W302" i="3"/>
  <c r="V302" i="3"/>
  <c r="U302" i="3"/>
  <c r="T302" i="3"/>
  <c r="S302" i="3"/>
  <c r="R302" i="3"/>
  <c r="Q302" i="3"/>
  <c r="P302" i="3"/>
  <c r="O302" i="3"/>
  <c r="Y301" i="3"/>
  <c r="X301" i="3"/>
  <c r="W301" i="3"/>
  <c r="V301" i="3"/>
  <c r="U301" i="3"/>
  <c r="T301" i="3"/>
  <c r="S301" i="3"/>
  <c r="R301" i="3"/>
  <c r="Q301" i="3"/>
  <c r="P301" i="3"/>
  <c r="O301" i="3"/>
  <c r="Y300" i="3"/>
  <c r="X300" i="3"/>
  <c r="W300" i="3"/>
  <c r="V300" i="3"/>
  <c r="U300" i="3"/>
  <c r="T300" i="3"/>
  <c r="S300" i="3"/>
  <c r="R300" i="3"/>
  <c r="Q300" i="3"/>
  <c r="P300" i="3"/>
  <c r="O300" i="3"/>
  <c r="N300" i="3"/>
  <c r="Y299" i="3"/>
  <c r="X299" i="3"/>
  <c r="W299" i="3"/>
  <c r="V299" i="3"/>
  <c r="U299" i="3"/>
  <c r="T299" i="3"/>
  <c r="S299" i="3"/>
  <c r="R299" i="3"/>
  <c r="Q299" i="3"/>
  <c r="P299" i="3"/>
  <c r="O299" i="3"/>
  <c r="N299" i="3"/>
  <c r="Y298" i="3"/>
  <c r="X298" i="3"/>
  <c r="W298" i="3"/>
  <c r="V298" i="3"/>
  <c r="U298" i="3"/>
  <c r="T298" i="3"/>
  <c r="S298" i="3"/>
  <c r="R298" i="3"/>
  <c r="Q298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R295" i="3"/>
  <c r="Q295" i="3"/>
  <c r="Y294" i="3"/>
  <c r="X294" i="3"/>
  <c r="W294" i="3"/>
  <c r="V294" i="3"/>
  <c r="U294" i="3"/>
  <c r="T294" i="3"/>
  <c r="S294" i="3"/>
  <c r="R294" i="3"/>
  <c r="Q294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R289" i="3"/>
  <c r="Q289" i="3"/>
  <c r="O289" i="3"/>
  <c r="N289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R286" i="3"/>
  <c r="Q286" i="3"/>
  <c r="P286" i="3"/>
  <c r="O286" i="3"/>
  <c r="Y285" i="3"/>
  <c r="X285" i="3"/>
  <c r="W285" i="3"/>
  <c r="V285" i="3"/>
  <c r="U285" i="3"/>
  <c r="T285" i="3"/>
  <c r="S285" i="3"/>
  <c r="R285" i="3"/>
  <c r="Q285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Y283" i="3"/>
  <c r="X283" i="3"/>
  <c r="W283" i="3"/>
  <c r="V283" i="3"/>
  <c r="U283" i="3"/>
  <c r="T283" i="3"/>
  <c r="S283" i="3"/>
  <c r="R283" i="3"/>
  <c r="Q283" i="3"/>
  <c r="P283" i="3"/>
  <c r="N283" i="3"/>
  <c r="Y282" i="3"/>
  <c r="X282" i="3"/>
  <c r="W282" i="3"/>
  <c r="V282" i="3"/>
  <c r="U282" i="3"/>
  <c r="T282" i="3"/>
  <c r="S282" i="3"/>
  <c r="R282" i="3"/>
  <c r="Q282" i="3"/>
  <c r="P282" i="3"/>
  <c r="N282" i="3"/>
  <c r="Y281" i="3"/>
  <c r="X281" i="3"/>
  <c r="W281" i="3"/>
  <c r="V281" i="3"/>
  <c r="U281" i="3"/>
  <c r="T281" i="3"/>
  <c r="S281" i="3"/>
  <c r="R281" i="3"/>
  <c r="Q281" i="3"/>
  <c r="P281" i="3"/>
  <c r="N281" i="3"/>
  <c r="Y280" i="3"/>
  <c r="X280" i="3"/>
  <c r="W280" i="3"/>
  <c r="V280" i="3"/>
  <c r="U280" i="3"/>
  <c r="T280" i="3"/>
  <c r="S280" i="3"/>
  <c r="R280" i="3"/>
  <c r="Q280" i="3"/>
  <c r="P280" i="3"/>
  <c r="Y279" i="3"/>
  <c r="X279" i="3"/>
  <c r="W279" i="3"/>
  <c r="V279" i="3"/>
  <c r="U279" i="3"/>
  <c r="T279" i="3"/>
  <c r="S279" i="3"/>
  <c r="R279" i="3"/>
  <c r="Q279" i="3"/>
  <c r="P279" i="3"/>
  <c r="Y278" i="3"/>
  <c r="X278" i="3"/>
  <c r="W278" i="3"/>
  <c r="V278" i="3"/>
  <c r="U278" i="3"/>
  <c r="T278" i="3"/>
  <c r="S278" i="3"/>
  <c r="R278" i="3"/>
  <c r="Q278" i="3"/>
  <c r="Y277" i="3"/>
  <c r="X277" i="3"/>
  <c r="W277" i="3"/>
  <c r="V277" i="3"/>
  <c r="U277" i="3"/>
  <c r="T277" i="3"/>
  <c r="S277" i="3"/>
  <c r="R277" i="3"/>
  <c r="Q277" i="3"/>
  <c r="O277" i="3"/>
  <c r="N277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Y275" i="3"/>
  <c r="X275" i="3"/>
  <c r="W275" i="3"/>
  <c r="V275" i="3"/>
  <c r="U275" i="3"/>
  <c r="T275" i="3"/>
  <c r="S275" i="3"/>
  <c r="R275" i="3"/>
  <c r="Q275" i="3"/>
  <c r="O275" i="3"/>
  <c r="N275" i="3"/>
  <c r="Y274" i="3"/>
  <c r="X274" i="3"/>
  <c r="W274" i="3"/>
  <c r="V274" i="3"/>
  <c r="U274" i="3"/>
  <c r="T274" i="3"/>
  <c r="S274" i="3"/>
  <c r="R274" i="3"/>
  <c r="Q274" i="3"/>
  <c r="P274" i="3"/>
  <c r="O274" i="3"/>
  <c r="N274" i="3"/>
  <c r="Y273" i="3"/>
  <c r="X273" i="3"/>
  <c r="W273" i="3"/>
  <c r="V273" i="3"/>
  <c r="U273" i="3"/>
  <c r="T273" i="3"/>
  <c r="S273" i="3"/>
  <c r="R273" i="3"/>
  <c r="Q273" i="3"/>
  <c r="Y272" i="3"/>
  <c r="X272" i="3"/>
  <c r="W272" i="3"/>
  <c r="V272" i="3"/>
  <c r="U272" i="3"/>
  <c r="T272" i="3"/>
  <c r="S272" i="3"/>
  <c r="R272" i="3"/>
  <c r="Q272" i="3"/>
  <c r="Y271" i="3"/>
  <c r="X271" i="3"/>
  <c r="W271" i="3"/>
  <c r="V271" i="3"/>
  <c r="U271" i="3"/>
  <c r="T271" i="3"/>
  <c r="S271" i="3"/>
  <c r="R271" i="3"/>
  <c r="Q271" i="3"/>
  <c r="P271" i="3"/>
  <c r="N271" i="3"/>
  <c r="Y270" i="3"/>
  <c r="X270" i="3"/>
  <c r="W270" i="3"/>
  <c r="V270" i="3"/>
  <c r="U270" i="3"/>
  <c r="T270" i="3"/>
  <c r="S270" i="3"/>
  <c r="R270" i="3"/>
  <c r="Q270" i="3"/>
  <c r="P270" i="3"/>
  <c r="N270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Y268" i="3"/>
  <c r="X268" i="3"/>
  <c r="W268" i="3"/>
  <c r="V268" i="3"/>
  <c r="U268" i="3"/>
  <c r="T268" i="3"/>
  <c r="S268" i="3"/>
  <c r="R268" i="3"/>
  <c r="Q268" i="3"/>
  <c r="P268" i="3"/>
  <c r="N268" i="3"/>
  <c r="Y267" i="3"/>
  <c r="X267" i="3"/>
  <c r="W267" i="3"/>
  <c r="V267" i="3"/>
  <c r="U267" i="3"/>
  <c r="T267" i="3"/>
  <c r="S267" i="3"/>
  <c r="R267" i="3"/>
  <c r="Q267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Y265" i="3"/>
  <c r="X265" i="3"/>
  <c r="W265" i="3"/>
  <c r="V265" i="3"/>
  <c r="U265" i="3"/>
  <c r="T265" i="3"/>
  <c r="S265" i="3"/>
  <c r="R265" i="3"/>
  <c r="Q265" i="3"/>
  <c r="P265" i="3"/>
  <c r="Y264" i="3"/>
  <c r="X264" i="3"/>
  <c r="W264" i="3"/>
  <c r="V264" i="3"/>
  <c r="U264" i="3"/>
  <c r="T264" i="3"/>
  <c r="S264" i="3"/>
  <c r="R264" i="3"/>
  <c r="Q264" i="3"/>
  <c r="Y263" i="3"/>
  <c r="X263" i="3"/>
  <c r="W263" i="3"/>
  <c r="V263" i="3"/>
  <c r="U263" i="3"/>
  <c r="T263" i="3"/>
  <c r="S263" i="3"/>
  <c r="R263" i="3"/>
  <c r="Q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R261" i="3"/>
  <c r="Q261" i="3"/>
  <c r="O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Y258" i="3"/>
  <c r="X258" i="3"/>
  <c r="W258" i="3"/>
  <c r="V258" i="3"/>
  <c r="U258" i="3"/>
  <c r="T258" i="3"/>
  <c r="S258" i="3"/>
  <c r="R258" i="3"/>
  <c r="Q258" i="3"/>
  <c r="O258" i="3"/>
  <c r="N258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P256" i="3"/>
  <c r="O256" i="3"/>
  <c r="N256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Y249" i="3"/>
  <c r="X249" i="3"/>
  <c r="W249" i="3"/>
  <c r="V249" i="3"/>
  <c r="U249" i="3"/>
  <c r="T249" i="3"/>
  <c r="S249" i="3"/>
  <c r="R249" i="3"/>
  <c r="Q249" i="3"/>
  <c r="P249" i="3"/>
  <c r="O249" i="3"/>
  <c r="N249" i="3"/>
  <c r="Y248" i="3"/>
  <c r="X248" i="3"/>
  <c r="W248" i="3"/>
  <c r="V248" i="3"/>
  <c r="U248" i="3"/>
  <c r="T248" i="3"/>
  <c r="S248" i="3"/>
  <c r="R248" i="3"/>
  <c r="Q248" i="3"/>
  <c r="P248" i="3"/>
  <c r="O248" i="3"/>
  <c r="N248" i="3"/>
  <c r="Y247" i="3"/>
  <c r="X247" i="3"/>
  <c r="W247" i="3"/>
  <c r="V247" i="3"/>
  <c r="U247" i="3"/>
  <c r="T247" i="3"/>
  <c r="S247" i="3"/>
  <c r="R247" i="3"/>
  <c r="Q247" i="3"/>
  <c r="O247" i="3"/>
  <c r="N247" i="3"/>
  <c r="Y246" i="3"/>
  <c r="X246" i="3"/>
  <c r="W246" i="3"/>
  <c r="V246" i="3"/>
  <c r="U246" i="3"/>
  <c r="T246" i="3"/>
  <c r="S246" i="3"/>
  <c r="R246" i="3"/>
  <c r="Q246" i="3"/>
  <c r="P246" i="3"/>
  <c r="O246" i="3"/>
  <c r="N246" i="3"/>
  <c r="Y245" i="3"/>
  <c r="X245" i="3"/>
  <c r="W245" i="3"/>
  <c r="V245" i="3"/>
  <c r="U245" i="3"/>
  <c r="T245" i="3"/>
  <c r="S245" i="3"/>
  <c r="R245" i="3"/>
  <c r="Q245" i="3"/>
  <c r="P245" i="3"/>
  <c r="O245" i="3"/>
  <c r="N245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Y243" i="3"/>
  <c r="X243" i="3"/>
  <c r="W243" i="3"/>
  <c r="V243" i="3"/>
  <c r="U243" i="3"/>
  <c r="T243" i="3"/>
  <c r="S243" i="3"/>
  <c r="R243" i="3"/>
  <c r="Q243" i="3"/>
  <c r="P243" i="3"/>
  <c r="O243" i="3"/>
  <c r="N243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Y241" i="3"/>
  <c r="X241" i="3"/>
  <c r="W241" i="3"/>
  <c r="V241" i="3"/>
  <c r="U241" i="3"/>
  <c r="T241" i="3"/>
  <c r="S241" i="3"/>
  <c r="R241" i="3"/>
  <c r="Q241" i="3"/>
  <c r="Y240" i="3"/>
  <c r="X240" i="3"/>
  <c r="W240" i="3"/>
  <c r="V240" i="3"/>
  <c r="U240" i="3"/>
  <c r="T240" i="3"/>
  <c r="S240" i="3"/>
  <c r="R240" i="3"/>
  <c r="Q240" i="3"/>
  <c r="O240" i="3"/>
  <c r="N240" i="3"/>
  <c r="Y239" i="3"/>
  <c r="X239" i="3"/>
  <c r="W239" i="3"/>
  <c r="V239" i="3"/>
  <c r="U239" i="3"/>
  <c r="T239" i="3"/>
  <c r="S239" i="3"/>
  <c r="R239" i="3"/>
  <c r="Q239" i="3"/>
  <c r="Y238" i="3"/>
  <c r="X238" i="3"/>
  <c r="W238" i="3"/>
  <c r="V238" i="3"/>
  <c r="U238" i="3"/>
  <c r="T238" i="3"/>
  <c r="S238" i="3"/>
  <c r="R238" i="3"/>
  <c r="Q238" i="3"/>
  <c r="Y237" i="3"/>
  <c r="X237" i="3"/>
  <c r="W237" i="3"/>
  <c r="V237" i="3"/>
  <c r="U237" i="3"/>
  <c r="T237" i="3"/>
  <c r="S237" i="3"/>
  <c r="R237" i="3"/>
  <c r="Q237" i="3"/>
  <c r="P237" i="3"/>
  <c r="O237" i="3"/>
  <c r="Y236" i="3"/>
  <c r="X236" i="3"/>
  <c r="W236" i="3"/>
  <c r="V236" i="3"/>
  <c r="U236" i="3"/>
  <c r="T236" i="3"/>
  <c r="S236" i="3"/>
  <c r="R236" i="3"/>
  <c r="Q236" i="3"/>
  <c r="P236" i="3"/>
  <c r="O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R234" i="3"/>
  <c r="Q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R232" i="3"/>
  <c r="Q232" i="3"/>
  <c r="Y231" i="3"/>
  <c r="X231" i="3"/>
  <c r="W231" i="3"/>
  <c r="V231" i="3"/>
  <c r="U231" i="3"/>
  <c r="T231" i="3"/>
  <c r="S231" i="3"/>
  <c r="R231" i="3"/>
  <c r="Q231" i="3"/>
  <c r="P231" i="3"/>
  <c r="N231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Y229" i="3"/>
  <c r="X229" i="3"/>
  <c r="W229" i="3"/>
  <c r="V229" i="3"/>
  <c r="U229" i="3"/>
  <c r="T229" i="3"/>
  <c r="S229" i="3"/>
  <c r="R229" i="3"/>
  <c r="Q229" i="3"/>
  <c r="Y228" i="3"/>
  <c r="X228" i="3"/>
  <c r="W228" i="3"/>
  <c r="V228" i="3"/>
  <c r="U228" i="3"/>
  <c r="T228" i="3"/>
  <c r="S228" i="3"/>
  <c r="R228" i="3"/>
  <c r="Q228" i="3"/>
  <c r="Y227" i="3"/>
  <c r="X227" i="3"/>
  <c r="W227" i="3"/>
  <c r="V227" i="3"/>
  <c r="U227" i="3"/>
  <c r="T227" i="3"/>
  <c r="S227" i="3"/>
  <c r="R227" i="3"/>
  <c r="Q227" i="3"/>
  <c r="P227" i="3"/>
  <c r="O227" i="3"/>
  <c r="Y226" i="3"/>
  <c r="X226" i="3"/>
  <c r="W226" i="3"/>
  <c r="V226" i="3"/>
  <c r="U226" i="3"/>
  <c r="T226" i="3"/>
  <c r="S226" i="3"/>
  <c r="R226" i="3"/>
  <c r="Q226" i="3"/>
  <c r="P226" i="3"/>
  <c r="O226" i="3"/>
  <c r="Y225" i="3"/>
  <c r="X225" i="3"/>
  <c r="W225" i="3"/>
  <c r="V225" i="3"/>
  <c r="U225" i="3"/>
  <c r="T225" i="3"/>
  <c r="S225" i="3"/>
  <c r="R225" i="3"/>
  <c r="Q225" i="3"/>
  <c r="Y224" i="3"/>
  <c r="X224" i="3"/>
  <c r="W224" i="3"/>
  <c r="V224" i="3"/>
  <c r="U224" i="3"/>
  <c r="T224" i="3"/>
  <c r="S224" i="3"/>
  <c r="R224" i="3"/>
  <c r="Q224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Y219" i="3"/>
  <c r="X219" i="3"/>
  <c r="W219" i="3"/>
  <c r="V219" i="3"/>
  <c r="U219" i="3"/>
  <c r="T219" i="3"/>
  <c r="S219" i="3"/>
  <c r="R219" i="3"/>
  <c r="Q219" i="3"/>
  <c r="Y218" i="3"/>
  <c r="X218" i="3"/>
  <c r="W218" i="3"/>
  <c r="V218" i="3"/>
  <c r="U218" i="3"/>
  <c r="T218" i="3"/>
  <c r="S218" i="3"/>
  <c r="R218" i="3"/>
  <c r="Q218" i="3"/>
  <c r="Y217" i="3"/>
  <c r="X217" i="3"/>
  <c r="W217" i="3"/>
  <c r="V217" i="3"/>
  <c r="U217" i="3"/>
  <c r="T217" i="3"/>
  <c r="S217" i="3"/>
  <c r="R217" i="3"/>
  <c r="Q217" i="3"/>
  <c r="P217" i="3"/>
  <c r="N217" i="3"/>
  <c r="Y216" i="3"/>
  <c r="X216" i="3"/>
  <c r="W216" i="3"/>
  <c r="V216" i="3"/>
  <c r="U216" i="3"/>
  <c r="T216" i="3"/>
  <c r="S216" i="3"/>
  <c r="R216" i="3"/>
  <c r="Q216" i="3"/>
  <c r="P216" i="3"/>
  <c r="N216" i="3"/>
  <c r="Y215" i="3"/>
  <c r="X215" i="3"/>
  <c r="W215" i="3"/>
  <c r="V215" i="3"/>
  <c r="U215" i="3"/>
  <c r="T215" i="3"/>
  <c r="S215" i="3"/>
  <c r="R215" i="3"/>
  <c r="Q215" i="3"/>
  <c r="Y214" i="3"/>
  <c r="X214" i="3"/>
  <c r="W214" i="3"/>
  <c r="V214" i="3"/>
  <c r="U214" i="3"/>
  <c r="T214" i="3"/>
  <c r="S214" i="3"/>
  <c r="R214" i="3"/>
  <c r="Q214" i="3"/>
  <c r="P214" i="3"/>
  <c r="O214" i="3"/>
  <c r="Y213" i="3"/>
  <c r="X213" i="3"/>
  <c r="W213" i="3"/>
  <c r="V213" i="3"/>
  <c r="U213" i="3"/>
  <c r="T213" i="3"/>
  <c r="S213" i="3"/>
  <c r="R213" i="3"/>
  <c r="Q213" i="3"/>
  <c r="O213" i="3"/>
  <c r="N213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Y208" i="3"/>
  <c r="X208" i="3"/>
  <c r="W208" i="3"/>
  <c r="V208" i="3"/>
  <c r="U208" i="3"/>
  <c r="T208" i="3"/>
  <c r="S208" i="3"/>
  <c r="R208" i="3"/>
  <c r="Q208" i="3"/>
  <c r="Y207" i="3"/>
  <c r="X207" i="3"/>
  <c r="W207" i="3"/>
  <c r="V207" i="3"/>
  <c r="U207" i="3"/>
  <c r="T207" i="3"/>
  <c r="S207" i="3"/>
  <c r="R207" i="3"/>
  <c r="Q207" i="3"/>
  <c r="O207" i="3"/>
  <c r="N207" i="3"/>
  <c r="Y206" i="3"/>
  <c r="X206" i="3"/>
  <c r="W206" i="3"/>
  <c r="V206" i="3"/>
  <c r="U206" i="3"/>
  <c r="T206" i="3"/>
  <c r="S206" i="3"/>
  <c r="R206" i="3"/>
  <c r="Q206" i="3"/>
  <c r="Y205" i="3"/>
  <c r="X205" i="3"/>
  <c r="W205" i="3"/>
  <c r="V205" i="3"/>
  <c r="U205" i="3"/>
  <c r="T205" i="3"/>
  <c r="S205" i="3"/>
  <c r="R205" i="3"/>
  <c r="Q205" i="3"/>
  <c r="P205" i="3"/>
  <c r="O205" i="3"/>
  <c r="Y204" i="3"/>
  <c r="X204" i="3"/>
  <c r="W204" i="3"/>
  <c r="V204" i="3"/>
  <c r="U204" i="3"/>
  <c r="T204" i="3"/>
  <c r="S204" i="3"/>
  <c r="R204" i="3"/>
  <c r="Q204" i="3"/>
  <c r="P204" i="3"/>
  <c r="N204" i="3"/>
  <c r="Y203" i="3"/>
  <c r="X203" i="3"/>
  <c r="W203" i="3"/>
  <c r="V203" i="3"/>
  <c r="U203" i="3"/>
  <c r="T203" i="3"/>
  <c r="S203" i="3"/>
  <c r="R203" i="3"/>
  <c r="Q203" i="3"/>
  <c r="P203" i="3"/>
  <c r="O203" i="3"/>
  <c r="N203" i="3"/>
  <c r="Y202" i="3"/>
  <c r="X202" i="3"/>
  <c r="W202" i="3"/>
  <c r="V202" i="3"/>
  <c r="U202" i="3"/>
  <c r="T202" i="3"/>
  <c r="S202" i="3"/>
  <c r="R202" i="3"/>
  <c r="Q202" i="3"/>
  <c r="Y201" i="3"/>
  <c r="X201" i="3"/>
  <c r="W201" i="3"/>
  <c r="V201" i="3"/>
  <c r="U201" i="3"/>
  <c r="T201" i="3"/>
  <c r="S201" i="3"/>
  <c r="R201" i="3"/>
  <c r="Q201" i="3"/>
  <c r="P201" i="3"/>
  <c r="O201" i="3"/>
  <c r="N201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Y199" i="3"/>
  <c r="X199" i="3"/>
  <c r="W199" i="3"/>
  <c r="V199" i="3"/>
  <c r="U199" i="3"/>
  <c r="T199" i="3"/>
  <c r="S199" i="3"/>
  <c r="R199" i="3"/>
  <c r="Q199" i="3"/>
  <c r="Y198" i="3"/>
  <c r="X198" i="3"/>
  <c r="W198" i="3"/>
  <c r="V198" i="3"/>
  <c r="U198" i="3"/>
  <c r="T198" i="3"/>
  <c r="S198" i="3"/>
  <c r="R198" i="3"/>
  <c r="Q198" i="3"/>
  <c r="P198" i="3"/>
  <c r="Y197" i="3"/>
  <c r="X197" i="3"/>
  <c r="W197" i="3"/>
  <c r="V197" i="3"/>
  <c r="U197" i="3"/>
  <c r="T197" i="3"/>
  <c r="S197" i="3"/>
  <c r="R197" i="3"/>
  <c r="Q197" i="3"/>
  <c r="P197" i="3"/>
  <c r="Y196" i="3"/>
  <c r="X196" i="3"/>
  <c r="W196" i="3"/>
  <c r="V196" i="3"/>
  <c r="U196" i="3"/>
  <c r="T196" i="3"/>
  <c r="S196" i="3"/>
  <c r="R196" i="3"/>
  <c r="Q196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Y194" i="3"/>
  <c r="X194" i="3"/>
  <c r="W194" i="3"/>
  <c r="V194" i="3"/>
  <c r="U194" i="3"/>
  <c r="T194" i="3"/>
  <c r="S194" i="3"/>
  <c r="R194" i="3"/>
  <c r="Q194" i="3"/>
  <c r="P194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Y192" i="3"/>
  <c r="X192" i="3"/>
  <c r="W192" i="3"/>
  <c r="V192" i="3"/>
  <c r="U192" i="3"/>
  <c r="T192" i="3"/>
  <c r="S192" i="3"/>
  <c r="R192" i="3"/>
  <c r="Q192" i="3"/>
  <c r="P192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Y190" i="3"/>
  <c r="X190" i="3"/>
  <c r="W190" i="3"/>
  <c r="V190" i="3"/>
  <c r="U190" i="3"/>
  <c r="T190" i="3"/>
  <c r="S190" i="3"/>
  <c r="R190" i="3"/>
  <c r="Q190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R181" i="3"/>
  <c r="Q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R179" i="3"/>
  <c r="Q179" i="3"/>
  <c r="Y178" i="3"/>
  <c r="X178" i="3"/>
  <c r="W178" i="3"/>
  <c r="V178" i="3"/>
  <c r="U178" i="3"/>
  <c r="T178" i="3"/>
  <c r="S178" i="3"/>
  <c r="R178" i="3"/>
  <c r="Q178" i="3"/>
  <c r="P178" i="3"/>
  <c r="O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R176" i="3"/>
  <c r="Q176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Y171" i="3"/>
  <c r="X171" i="3"/>
  <c r="W171" i="3"/>
  <c r="V171" i="3"/>
  <c r="U171" i="3"/>
  <c r="T171" i="3"/>
  <c r="S171" i="3"/>
  <c r="R171" i="3"/>
  <c r="Q171" i="3"/>
  <c r="Y170" i="3"/>
  <c r="X170" i="3"/>
  <c r="W170" i="3"/>
  <c r="V170" i="3"/>
  <c r="U170" i="3"/>
  <c r="T170" i="3"/>
  <c r="S170" i="3"/>
  <c r="R170" i="3"/>
  <c r="Q170" i="3"/>
  <c r="O170" i="3"/>
  <c r="N170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Y168" i="3"/>
  <c r="X168" i="3"/>
  <c r="W168" i="3"/>
  <c r="V168" i="3"/>
  <c r="U168" i="3"/>
  <c r="T168" i="3"/>
  <c r="S168" i="3"/>
  <c r="R168" i="3"/>
  <c r="Q168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Y166" i="3"/>
  <c r="X166" i="3"/>
  <c r="W166" i="3"/>
  <c r="V166" i="3"/>
  <c r="U166" i="3"/>
  <c r="T166" i="3"/>
  <c r="S166" i="3"/>
  <c r="R166" i="3"/>
  <c r="Q166" i="3"/>
  <c r="P166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Y161" i="3"/>
  <c r="X161" i="3"/>
  <c r="W161" i="3"/>
  <c r="V161" i="3"/>
  <c r="U161" i="3"/>
  <c r="T161" i="3"/>
  <c r="S161" i="3"/>
  <c r="R161" i="3"/>
  <c r="Q161" i="3"/>
  <c r="P161" i="3"/>
  <c r="Y160" i="3"/>
  <c r="X160" i="3"/>
  <c r="W160" i="3"/>
  <c r="V160" i="3"/>
  <c r="U160" i="3"/>
  <c r="T160" i="3"/>
  <c r="S160" i="3"/>
  <c r="R160" i="3"/>
  <c r="Q160" i="3"/>
  <c r="Y159" i="3"/>
  <c r="X159" i="3"/>
  <c r="W159" i="3"/>
  <c r="V159" i="3"/>
  <c r="U159" i="3"/>
  <c r="T159" i="3"/>
  <c r="S159" i="3"/>
  <c r="R159" i="3"/>
  <c r="Q159" i="3"/>
  <c r="O159" i="3"/>
  <c r="N159" i="3"/>
  <c r="Y158" i="3"/>
  <c r="X158" i="3"/>
  <c r="W158" i="3"/>
  <c r="V158" i="3"/>
  <c r="U158" i="3"/>
  <c r="T158" i="3"/>
  <c r="S158" i="3"/>
  <c r="R158" i="3"/>
  <c r="Q158" i="3"/>
  <c r="Y157" i="3"/>
  <c r="X157" i="3"/>
  <c r="W157" i="3"/>
  <c r="V157" i="3"/>
  <c r="U157" i="3"/>
  <c r="T157" i="3"/>
  <c r="S157" i="3"/>
  <c r="R157" i="3"/>
  <c r="Q157" i="3"/>
  <c r="Y156" i="3"/>
  <c r="X156" i="3"/>
  <c r="W156" i="3"/>
  <c r="V156" i="3"/>
  <c r="U156" i="3"/>
  <c r="T156" i="3"/>
  <c r="S156" i="3"/>
  <c r="R156" i="3"/>
  <c r="Q156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R153" i="3"/>
  <c r="Q153" i="3"/>
  <c r="Y152" i="3"/>
  <c r="X152" i="3"/>
  <c r="W152" i="3"/>
  <c r="V152" i="3"/>
  <c r="U152" i="3"/>
  <c r="T152" i="3"/>
  <c r="S152" i="3"/>
  <c r="R152" i="3"/>
  <c r="Q152" i="3"/>
  <c r="P152" i="3"/>
  <c r="N152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R149" i="3"/>
  <c r="Q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R147" i="3"/>
  <c r="Q147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R144" i="3"/>
  <c r="Q144" i="3"/>
  <c r="P144" i="3"/>
  <c r="Y143" i="3"/>
  <c r="X143" i="3"/>
  <c r="W143" i="3"/>
  <c r="V143" i="3"/>
  <c r="U143" i="3"/>
  <c r="T143" i="3"/>
  <c r="S143" i="3"/>
  <c r="R143" i="3"/>
  <c r="Q143" i="3"/>
  <c r="O143" i="3"/>
  <c r="N143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Y141" i="3"/>
  <c r="X141" i="3"/>
  <c r="W141" i="3"/>
  <c r="V141" i="3"/>
  <c r="U141" i="3"/>
  <c r="T141" i="3"/>
  <c r="S141" i="3"/>
  <c r="R141" i="3"/>
  <c r="Q141" i="3"/>
  <c r="P141" i="3"/>
  <c r="O141" i="3"/>
  <c r="N141" i="3"/>
  <c r="Y140" i="3"/>
  <c r="X140" i="3"/>
  <c r="W140" i="3"/>
  <c r="V140" i="3"/>
  <c r="U140" i="3"/>
  <c r="T140" i="3"/>
  <c r="S140" i="3"/>
  <c r="R140" i="3"/>
  <c r="Q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Y135" i="3"/>
  <c r="X135" i="3"/>
  <c r="W135" i="3"/>
  <c r="V135" i="3"/>
  <c r="U135" i="3"/>
  <c r="T135" i="3"/>
  <c r="S135" i="3"/>
  <c r="R135" i="3"/>
  <c r="Q135" i="3"/>
  <c r="P135" i="3"/>
  <c r="Y134" i="3"/>
  <c r="X134" i="3"/>
  <c r="W134" i="3"/>
  <c r="V134" i="3"/>
  <c r="U134" i="3"/>
  <c r="T134" i="3"/>
  <c r="S134" i="3"/>
  <c r="R134" i="3"/>
  <c r="Q134" i="3"/>
  <c r="Y133" i="3"/>
  <c r="X133" i="3"/>
  <c r="W133" i="3"/>
  <c r="V133" i="3"/>
  <c r="U133" i="3"/>
  <c r="T133" i="3"/>
  <c r="S133" i="3"/>
  <c r="R133" i="3"/>
  <c r="Q133" i="3"/>
  <c r="P133" i="3"/>
  <c r="N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Y131" i="3"/>
  <c r="X131" i="3"/>
  <c r="W131" i="3"/>
  <c r="V131" i="3"/>
  <c r="U131" i="3"/>
  <c r="T131" i="3"/>
  <c r="S131" i="3"/>
  <c r="R131" i="3"/>
  <c r="Q131" i="3"/>
  <c r="P131" i="3"/>
  <c r="N131" i="3"/>
  <c r="Y130" i="3"/>
  <c r="X130" i="3"/>
  <c r="W130" i="3"/>
  <c r="V130" i="3"/>
  <c r="U130" i="3"/>
  <c r="T130" i="3"/>
  <c r="S130" i="3"/>
  <c r="R130" i="3"/>
  <c r="Q130" i="3"/>
  <c r="P130" i="3"/>
  <c r="N130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Y128" i="3"/>
  <c r="X128" i="3"/>
  <c r="W128" i="3"/>
  <c r="V128" i="3"/>
  <c r="U128" i="3"/>
  <c r="T128" i="3"/>
  <c r="S128" i="3"/>
  <c r="R128" i="3"/>
  <c r="Q128" i="3"/>
  <c r="P128" i="3"/>
  <c r="N128" i="3"/>
  <c r="Y127" i="3"/>
  <c r="X127" i="3"/>
  <c r="W127" i="3"/>
  <c r="V127" i="3"/>
  <c r="U127" i="3"/>
  <c r="T127" i="3"/>
  <c r="S127" i="3"/>
  <c r="R127" i="3"/>
  <c r="Q127" i="3"/>
  <c r="P127" i="3"/>
  <c r="N127" i="3"/>
  <c r="Y126" i="3"/>
  <c r="X126" i="3"/>
  <c r="W126" i="3"/>
  <c r="V126" i="3"/>
  <c r="U126" i="3"/>
  <c r="T126" i="3"/>
  <c r="S126" i="3"/>
  <c r="R126" i="3"/>
  <c r="Q126" i="3"/>
  <c r="P126" i="3"/>
  <c r="N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R124" i="3"/>
  <c r="Q124" i="3"/>
  <c r="P124" i="3"/>
  <c r="N124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Y121" i="3"/>
  <c r="X121" i="3"/>
  <c r="W121" i="3"/>
  <c r="V121" i="3"/>
  <c r="U121" i="3"/>
  <c r="T121" i="3"/>
  <c r="S121" i="3"/>
  <c r="R121" i="3"/>
  <c r="Q121" i="3"/>
  <c r="P121" i="3"/>
  <c r="N121" i="3"/>
  <c r="Y120" i="3"/>
  <c r="X120" i="3"/>
  <c r="W120" i="3"/>
  <c r="V120" i="3"/>
  <c r="U120" i="3"/>
  <c r="T120" i="3"/>
  <c r="S120" i="3"/>
  <c r="R120" i="3"/>
  <c r="Q120" i="3"/>
  <c r="P120" i="3"/>
  <c r="O120" i="3"/>
  <c r="Y119" i="3"/>
  <c r="X119" i="3"/>
  <c r="W119" i="3"/>
  <c r="V119" i="3"/>
  <c r="U119" i="3"/>
  <c r="T119" i="3"/>
  <c r="S119" i="3"/>
  <c r="R119" i="3"/>
  <c r="Q119" i="3"/>
  <c r="P119" i="3"/>
  <c r="O119" i="3"/>
  <c r="Y118" i="3"/>
  <c r="X118" i="3"/>
  <c r="W118" i="3"/>
  <c r="V118" i="3"/>
  <c r="U118" i="3"/>
  <c r="T118" i="3"/>
  <c r="S118" i="3"/>
  <c r="R118" i="3"/>
  <c r="Q118" i="3"/>
  <c r="P118" i="3"/>
  <c r="O118" i="3"/>
  <c r="Y117" i="3"/>
  <c r="X117" i="3"/>
  <c r="W117" i="3"/>
  <c r="V117" i="3"/>
  <c r="U117" i="3"/>
  <c r="T117" i="3"/>
  <c r="S117" i="3"/>
  <c r="R117" i="3"/>
  <c r="Q117" i="3"/>
  <c r="P117" i="3"/>
  <c r="N117" i="3"/>
  <c r="Y116" i="3"/>
  <c r="X116" i="3"/>
  <c r="W116" i="3"/>
  <c r="V116" i="3"/>
  <c r="U116" i="3"/>
  <c r="T116" i="3"/>
  <c r="S116" i="3"/>
  <c r="R116" i="3"/>
  <c r="Q116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Y114" i="3"/>
  <c r="X114" i="3"/>
  <c r="W114" i="3"/>
  <c r="V114" i="3"/>
  <c r="U114" i="3"/>
  <c r="T114" i="3"/>
  <c r="S114" i="3"/>
  <c r="R114" i="3"/>
  <c r="Q114" i="3"/>
  <c r="P114" i="3"/>
  <c r="N114" i="3"/>
  <c r="Y113" i="3"/>
  <c r="X113" i="3"/>
  <c r="W113" i="3"/>
  <c r="V113" i="3"/>
  <c r="U113" i="3"/>
  <c r="T113" i="3"/>
  <c r="S113" i="3"/>
  <c r="R113" i="3"/>
  <c r="Q113" i="3"/>
  <c r="Y112" i="3"/>
  <c r="X112" i="3"/>
  <c r="W112" i="3"/>
  <c r="V112" i="3"/>
  <c r="U112" i="3"/>
  <c r="T112" i="3"/>
  <c r="S112" i="3"/>
  <c r="R112" i="3"/>
  <c r="Q112" i="3"/>
  <c r="O112" i="3"/>
  <c r="N112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Y109" i="3"/>
  <c r="X109" i="3"/>
  <c r="W109" i="3"/>
  <c r="V109" i="3"/>
  <c r="U109" i="3"/>
  <c r="T109" i="3"/>
  <c r="S109" i="3"/>
  <c r="R109" i="3"/>
  <c r="Q109" i="3"/>
  <c r="Y108" i="3"/>
  <c r="X108" i="3"/>
  <c r="W108" i="3"/>
  <c r="V108" i="3"/>
  <c r="U108" i="3"/>
  <c r="T108" i="3"/>
  <c r="S108" i="3"/>
  <c r="R108" i="3"/>
  <c r="Q108" i="3"/>
  <c r="P108" i="3"/>
  <c r="O108" i="3"/>
  <c r="Y107" i="3"/>
  <c r="X107" i="3"/>
  <c r="W107" i="3"/>
  <c r="V107" i="3"/>
  <c r="U107" i="3"/>
  <c r="T107" i="3"/>
  <c r="S107" i="3"/>
  <c r="R107" i="3"/>
  <c r="Q107" i="3"/>
  <c r="P107" i="3"/>
  <c r="N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R105" i="3"/>
  <c r="Q105" i="3"/>
  <c r="Y104" i="3"/>
  <c r="X104" i="3"/>
  <c r="W104" i="3"/>
  <c r="V104" i="3"/>
  <c r="U104" i="3"/>
  <c r="T104" i="3"/>
  <c r="S104" i="3"/>
  <c r="R104" i="3"/>
  <c r="Q104" i="3"/>
  <c r="P104" i="3"/>
  <c r="O104" i="3"/>
  <c r="Y103" i="3"/>
  <c r="X103" i="3"/>
  <c r="W103" i="3"/>
  <c r="V103" i="3"/>
  <c r="U103" i="3"/>
  <c r="T103" i="3"/>
  <c r="S103" i="3"/>
  <c r="R103" i="3"/>
  <c r="Q103" i="3"/>
  <c r="Y102" i="3"/>
  <c r="X102" i="3"/>
  <c r="W102" i="3"/>
  <c r="V102" i="3"/>
  <c r="U102" i="3"/>
  <c r="T102" i="3"/>
  <c r="S102" i="3"/>
  <c r="R102" i="3"/>
  <c r="Q102" i="3"/>
  <c r="P102" i="3"/>
  <c r="N102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Y100" i="3"/>
  <c r="X100" i="3"/>
  <c r="W100" i="3"/>
  <c r="V100" i="3"/>
  <c r="U100" i="3"/>
  <c r="T100" i="3"/>
  <c r="S100" i="3"/>
  <c r="R100" i="3"/>
  <c r="Q100" i="3"/>
  <c r="Y99" i="3"/>
  <c r="X99" i="3"/>
  <c r="W99" i="3"/>
  <c r="V99" i="3"/>
  <c r="U99" i="3"/>
  <c r="T99" i="3"/>
  <c r="S99" i="3"/>
  <c r="R99" i="3"/>
  <c r="Q99" i="3"/>
  <c r="P99" i="3"/>
  <c r="O99" i="3"/>
  <c r="N99" i="3"/>
  <c r="Y98" i="3"/>
  <c r="X98" i="3"/>
  <c r="W98" i="3"/>
  <c r="V98" i="3"/>
  <c r="U98" i="3"/>
  <c r="T98" i="3"/>
  <c r="S98" i="3"/>
  <c r="R98" i="3"/>
  <c r="Q98" i="3"/>
  <c r="P98" i="3"/>
  <c r="O98" i="3"/>
  <c r="N98" i="3"/>
  <c r="Y97" i="3"/>
  <c r="X97" i="3"/>
  <c r="W97" i="3"/>
  <c r="V97" i="3"/>
  <c r="U97" i="3"/>
  <c r="T97" i="3"/>
  <c r="S97" i="3"/>
  <c r="R97" i="3"/>
  <c r="Q97" i="3"/>
  <c r="P97" i="3"/>
  <c r="O97" i="3"/>
  <c r="N97" i="3"/>
  <c r="Y96" i="3"/>
  <c r="X96" i="3"/>
  <c r="W96" i="3"/>
  <c r="V96" i="3"/>
  <c r="U96" i="3"/>
  <c r="T96" i="3"/>
  <c r="S96" i="3"/>
  <c r="R96" i="3"/>
  <c r="Q96" i="3"/>
  <c r="P96" i="3"/>
  <c r="N96" i="3"/>
  <c r="Y95" i="3"/>
  <c r="X95" i="3"/>
  <c r="W95" i="3"/>
  <c r="V95" i="3"/>
  <c r="U95" i="3"/>
  <c r="T95" i="3"/>
  <c r="S95" i="3"/>
  <c r="R95" i="3"/>
  <c r="Q95" i="3"/>
  <c r="O95" i="3"/>
  <c r="N95" i="3"/>
  <c r="Y94" i="3"/>
  <c r="X94" i="3"/>
  <c r="W94" i="3"/>
  <c r="V94" i="3"/>
  <c r="U94" i="3"/>
  <c r="T94" i="3"/>
  <c r="S94" i="3"/>
  <c r="R94" i="3"/>
  <c r="Q94" i="3"/>
  <c r="N94" i="3"/>
  <c r="Y93" i="3"/>
  <c r="X93" i="3"/>
  <c r="W93" i="3"/>
  <c r="V93" i="3"/>
  <c r="U93" i="3"/>
  <c r="T93" i="3"/>
  <c r="S93" i="3"/>
  <c r="R93" i="3"/>
  <c r="Q93" i="3"/>
  <c r="N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R91" i="3"/>
  <c r="Q91" i="3"/>
  <c r="P91" i="3"/>
  <c r="N91" i="3"/>
  <c r="Y90" i="3"/>
  <c r="X90" i="3"/>
  <c r="W90" i="3"/>
  <c r="V90" i="3"/>
  <c r="U90" i="3"/>
  <c r="T90" i="3"/>
  <c r="S90" i="3"/>
  <c r="R90" i="3"/>
  <c r="Q90" i="3"/>
  <c r="P90" i="3"/>
  <c r="O90" i="3"/>
  <c r="N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R88" i="3"/>
  <c r="Q88" i="3"/>
  <c r="P88" i="3"/>
  <c r="O88" i="3"/>
  <c r="Y87" i="3"/>
  <c r="X87" i="3"/>
  <c r="W87" i="3"/>
  <c r="V87" i="3"/>
  <c r="U87" i="3"/>
  <c r="T87" i="3"/>
  <c r="S87" i="3"/>
  <c r="R87" i="3"/>
  <c r="Q87" i="3"/>
  <c r="P87" i="3"/>
  <c r="O87" i="3"/>
  <c r="N87" i="3"/>
  <c r="Y86" i="3"/>
  <c r="X86" i="3"/>
  <c r="W86" i="3"/>
  <c r="V86" i="3"/>
  <c r="U86" i="3"/>
  <c r="T86" i="3"/>
  <c r="S86" i="3"/>
  <c r="R86" i="3"/>
  <c r="Q86" i="3"/>
  <c r="P86" i="3"/>
  <c r="O86" i="3"/>
  <c r="N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R84" i="3"/>
  <c r="Q84" i="3"/>
  <c r="P84" i="3"/>
  <c r="O84" i="3"/>
  <c r="N84" i="3"/>
  <c r="Y83" i="3"/>
  <c r="X83" i="3"/>
  <c r="W83" i="3"/>
  <c r="V83" i="3"/>
  <c r="U83" i="3"/>
  <c r="T83" i="3"/>
  <c r="S83" i="3"/>
  <c r="R83" i="3"/>
  <c r="Q83" i="3"/>
  <c r="P83" i="3"/>
  <c r="N83" i="3"/>
  <c r="Y82" i="3"/>
  <c r="X82" i="3"/>
  <c r="W82" i="3"/>
  <c r="V82" i="3"/>
  <c r="U82" i="3"/>
  <c r="T82" i="3"/>
  <c r="S82" i="3"/>
  <c r="R82" i="3"/>
  <c r="Q82" i="3"/>
  <c r="Y81" i="3"/>
  <c r="X81" i="3"/>
  <c r="W81" i="3"/>
  <c r="V81" i="3"/>
  <c r="U81" i="3"/>
  <c r="T81" i="3"/>
  <c r="S81" i="3"/>
  <c r="R81" i="3"/>
  <c r="Q81" i="3"/>
  <c r="P81" i="3"/>
  <c r="O81" i="3"/>
  <c r="N81" i="3"/>
  <c r="Y80" i="3"/>
  <c r="X80" i="3"/>
  <c r="W80" i="3"/>
  <c r="V80" i="3"/>
  <c r="U80" i="3"/>
  <c r="T80" i="3"/>
  <c r="S80" i="3"/>
  <c r="R80" i="3"/>
  <c r="Q80" i="3"/>
  <c r="P80" i="3"/>
  <c r="O80" i="3"/>
  <c r="N80" i="3"/>
  <c r="Y79" i="3"/>
  <c r="X79" i="3"/>
  <c r="W79" i="3"/>
  <c r="V79" i="3"/>
  <c r="U79" i="3"/>
  <c r="T79" i="3"/>
  <c r="S79" i="3"/>
  <c r="R79" i="3"/>
  <c r="Q79" i="3"/>
  <c r="N79" i="3"/>
  <c r="Y78" i="3"/>
  <c r="X78" i="3"/>
  <c r="W78" i="3"/>
  <c r="V78" i="3"/>
  <c r="U78" i="3"/>
  <c r="T78" i="3"/>
  <c r="S78" i="3"/>
  <c r="R78" i="3"/>
  <c r="Q78" i="3"/>
  <c r="P78" i="3"/>
  <c r="N78" i="3"/>
  <c r="Y77" i="3"/>
  <c r="X77" i="3"/>
  <c r="W77" i="3"/>
  <c r="V77" i="3"/>
  <c r="U77" i="3"/>
  <c r="T77" i="3"/>
  <c r="S77" i="3"/>
  <c r="R77" i="3"/>
  <c r="Q77" i="3"/>
  <c r="P77" i="3"/>
  <c r="O77" i="3"/>
  <c r="N77" i="3"/>
  <c r="Y76" i="3"/>
  <c r="X76" i="3"/>
  <c r="W76" i="3"/>
  <c r="V76" i="3"/>
  <c r="U76" i="3"/>
  <c r="T76" i="3"/>
  <c r="S76" i="3"/>
  <c r="R76" i="3"/>
  <c r="Q76" i="3"/>
  <c r="P76" i="3"/>
  <c r="N76" i="3"/>
  <c r="Y75" i="3"/>
  <c r="X75" i="3"/>
  <c r="W75" i="3"/>
  <c r="V75" i="3"/>
  <c r="U75" i="3"/>
  <c r="T75" i="3"/>
  <c r="S75" i="3"/>
  <c r="R75" i="3"/>
  <c r="Q75" i="3"/>
  <c r="P75" i="3"/>
  <c r="N75" i="3"/>
  <c r="Y74" i="3"/>
  <c r="X74" i="3"/>
  <c r="W74" i="3"/>
  <c r="V74" i="3"/>
  <c r="U74" i="3"/>
  <c r="T74" i="3"/>
  <c r="S74" i="3"/>
  <c r="R74" i="3"/>
  <c r="Q74" i="3"/>
  <c r="Y73" i="3"/>
  <c r="X73" i="3"/>
  <c r="W73" i="3"/>
  <c r="V73" i="3"/>
  <c r="U73" i="3"/>
  <c r="T73" i="3"/>
  <c r="S73" i="3"/>
  <c r="R73" i="3"/>
  <c r="Q73" i="3"/>
  <c r="P73" i="3"/>
  <c r="O73" i="3"/>
  <c r="N73" i="3"/>
  <c r="Y72" i="3"/>
  <c r="X72" i="3"/>
  <c r="W72" i="3"/>
  <c r="V72" i="3"/>
  <c r="U72" i="3"/>
  <c r="T72" i="3"/>
  <c r="S72" i="3"/>
  <c r="R72" i="3"/>
  <c r="Q72" i="3"/>
  <c r="P72" i="3"/>
  <c r="N72" i="3"/>
  <c r="Y71" i="3"/>
  <c r="X71" i="3"/>
  <c r="W71" i="3"/>
  <c r="V71" i="3"/>
  <c r="U71" i="3"/>
  <c r="T71" i="3"/>
  <c r="S71" i="3"/>
  <c r="R71" i="3"/>
  <c r="Q71" i="3"/>
  <c r="P71" i="3"/>
  <c r="O71" i="3"/>
  <c r="N71" i="3"/>
  <c r="Y70" i="3"/>
  <c r="X70" i="3"/>
  <c r="W70" i="3"/>
  <c r="V70" i="3"/>
  <c r="U70" i="3"/>
  <c r="T70" i="3"/>
  <c r="S70" i="3"/>
  <c r="R70" i="3"/>
  <c r="Q70" i="3"/>
  <c r="Y69" i="3"/>
  <c r="X69" i="3"/>
  <c r="W69" i="3"/>
  <c r="V69" i="3"/>
  <c r="U69" i="3"/>
  <c r="T69" i="3"/>
  <c r="S69" i="3"/>
  <c r="R69" i="3"/>
  <c r="Q69" i="3"/>
  <c r="P69" i="3"/>
  <c r="N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Q67" i="3"/>
  <c r="N67" i="3"/>
  <c r="Y66" i="3"/>
  <c r="X66" i="3"/>
  <c r="W66" i="3"/>
  <c r="V66" i="3"/>
  <c r="U66" i="3"/>
  <c r="T66" i="3"/>
  <c r="S66" i="3"/>
  <c r="R66" i="3"/>
  <c r="Q66" i="3"/>
  <c r="P66" i="3"/>
  <c r="O66" i="3"/>
  <c r="N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Q64" i="3"/>
  <c r="P64" i="3"/>
  <c r="O64" i="3"/>
  <c r="Y63" i="3"/>
  <c r="X63" i="3"/>
  <c r="W63" i="3"/>
  <c r="V63" i="3"/>
  <c r="U63" i="3"/>
  <c r="T63" i="3"/>
  <c r="S63" i="3"/>
  <c r="R63" i="3"/>
  <c r="Q63" i="3"/>
  <c r="P63" i="3"/>
  <c r="O63" i="3"/>
  <c r="Y62" i="3"/>
  <c r="X62" i="3"/>
  <c r="W62" i="3"/>
  <c r="V62" i="3"/>
  <c r="U62" i="3"/>
  <c r="T62" i="3"/>
  <c r="S62" i="3"/>
  <c r="R62" i="3"/>
  <c r="Q62" i="3"/>
  <c r="P62" i="3"/>
  <c r="N62" i="3"/>
  <c r="Y61" i="3"/>
  <c r="X61" i="3"/>
  <c r="W61" i="3"/>
  <c r="V61" i="3"/>
  <c r="U61" i="3"/>
  <c r="T61" i="3"/>
  <c r="S61" i="3"/>
  <c r="R61" i="3"/>
  <c r="Q61" i="3"/>
  <c r="P61" i="3"/>
  <c r="O61" i="3"/>
  <c r="N61" i="3"/>
  <c r="Y60" i="3"/>
  <c r="X60" i="3"/>
  <c r="W60" i="3"/>
  <c r="V60" i="3"/>
  <c r="U60" i="3"/>
  <c r="T60" i="3"/>
  <c r="S60" i="3"/>
  <c r="R60" i="3"/>
  <c r="Q60" i="3"/>
  <c r="Y59" i="3"/>
  <c r="X59" i="3"/>
  <c r="W59" i="3"/>
  <c r="V59" i="3"/>
  <c r="U59" i="3"/>
  <c r="T59" i="3"/>
  <c r="S59" i="3"/>
  <c r="R59" i="3"/>
  <c r="Q59" i="3"/>
  <c r="P59" i="3"/>
  <c r="O59" i="3"/>
  <c r="N59" i="3"/>
  <c r="Y58" i="3"/>
  <c r="X58" i="3"/>
  <c r="W58" i="3"/>
  <c r="V58" i="3"/>
  <c r="U58" i="3"/>
  <c r="T58" i="3"/>
  <c r="S58" i="3"/>
  <c r="R58" i="3"/>
  <c r="Q58" i="3"/>
  <c r="P58" i="3"/>
  <c r="O58" i="3"/>
  <c r="N58" i="3"/>
  <c r="Y57" i="3"/>
  <c r="X57" i="3"/>
  <c r="W57" i="3"/>
  <c r="V57" i="3"/>
  <c r="U57" i="3"/>
  <c r="T57" i="3"/>
  <c r="S57" i="3"/>
  <c r="R57" i="3"/>
  <c r="Q57" i="3"/>
  <c r="P57" i="3"/>
  <c r="O57" i="3"/>
  <c r="N57" i="3"/>
  <c r="Y56" i="3"/>
  <c r="X56" i="3"/>
  <c r="W56" i="3"/>
  <c r="V56" i="3"/>
  <c r="U56" i="3"/>
  <c r="T56" i="3"/>
  <c r="S56" i="3"/>
  <c r="R56" i="3"/>
  <c r="Q56" i="3"/>
  <c r="P56" i="3"/>
  <c r="N56" i="3"/>
  <c r="Y55" i="3"/>
  <c r="X55" i="3"/>
  <c r="W55" i="3"/>
  <c r="V55" i="3"/>
  <c r="U55" i="3"/>
  <c r="T55" i="3"/>
  <c r="S55" i="3"/>
  <c r="R55" i="3"/>
  <c r="Q55" i="3"/>
  <c r="Y54" i="3"/>
  <c r="X54" i="3"/>
  <c r="W54" i="3"/>
  <c r="V54" i="3"/>
  <c r="U54" i="3"/>
  <c r="T54" i="3"/>
  <c r="S54" i="3"/>
  <c r="R54" i="3"/>
  <c r="Q54" i="3"/>
  <c r="P54" i="3"/>
  <c r="O54" i="3"/>
  <c r="N54" i="3"/>
  <c r="Y53" i="3"/>
  <c r="X53" i="3"/>
  <c r="W53" i="3"/>
  <c r="V53" i="3"/>
  <c r="U53" i="3"/>
  <c r="T53" i="3"/>
  <c r="S53" i="3"/>
  <c r="R53" i="3"/>
  <c r="Q53" i="3"/>
  <c r="P53" i="3"/>
  <c r="O53" i="3"/>
  <c r="N53" i="3"/>
  <c r="Y52" i="3"/>
  <c r="X52" i="3"/>
  <c r="W52" i="3"/>
  <c r="V52" i="3"/>
  <c r="U52" i="3"/>
  <c r="T52" i="3"/>
  <c r="S52" i="3"/>
  <c r="R52" i="3"/>
  <c r="Q52" i="3"/>
  <c r="P52" i="3"/>
  <c r="O52" i="3"/>
  <c r="N52" i="3"/>
  <c r="Y51" i="3"/>
  <c r="X51" i="3"/>
  <c r="W51" i="3"/>
  <c r="V51" i="3"/>
  <c r="U51" i="3"/>
  <c r="T51" i="3"/>
  <c r="S51" i="3"/>
  <c r="R51" i="3"/>
  <c r="Q51" i="3"/>
  <c r="O51" i="3"/>
  <c r="Y50" i="3"/>
  <c r="X50" i="3"/>
  <c r="W50" i="3"/>
  <c r="V50" i="3"/>
  <c r="U50" i="3"/>
  <c r="T50" i="3"/>
  <c r="S50" i="3"/>
  <c r="R50" i="3"/>
  <c r="Q50" i="3"/>
  <c r="P50" i="3"/>
  <c r="O50" i="3"/>
  <c r="N50" i="3"/>
  <c r="Y49" i="3"/>
  <c r="X49" i="3"/>
  <c r="W49" i="3"/>
  <c r="V49" i="3"/>
  <c r="U49" i="3"/>
  <c r="T49" i="3"/>
  <c r="S49" i="3"/>
  <c r="R49" i="3"/>
  <c r="Q49" i="3"/>
  <c r="O49" i="3"/>
  <c r="N49" i="3"/>
  <c r="Y48" i="3"/>
  <c r="X48" i="3"/>
  <c r="W48" i="3"/>
  <c r="V48" i="3"/>
  <c r="U48" i="3"/>
  <c r="T48" i="3"/>
  <c r="S48" i="3"/>
  <c r="R48" i="3"/>
  <c r="Q48" i="3"/>
  <c r="P48" i="3"/>
  <c r="O48" i="3"/>
  <c r="N48" i="3"/>
  <c r="Y47" i="3"/>
  <c r="X47" i="3"/>
  <c r="W47" i="3"/>
  <c r="V47" i="3"/>
  <c r="U47" i="3"/>
  <c r="T47" i="3"/>
  <c r="S47" i="3"/>
  <c r="R47" i="3"/>
  <c r="Q47" i="3"/>
  <c r="P47" i="3"/>
  <c r="O47" i="3"/>
  <c r="N47" i="3"/>
  <c r="Y46" i="3"/>
  <c r="X46" i="3"/>
  <c r="W46" i="3"/>
  <c r="V46" i="3"/>
  <c r="U46" i="3"/>
  <c r="T46" i="3"/>
  <c r="S46" i="3"/>
  <c r="R46" i="3"/>
  <c r="Q46" i="3"/>
  <c r="P46" i="3"/>
  <c r="O46" i="3"/>
  <c r="N46" i="3"/>
  <c r="Y45" i="3"/>
  <c r="X45" i="3"/>
  <c r="W45" i="3"/>
  <c r="V45" i="3"/>
  <c r="U45" i="3"/>
  <c r="T45" i="3"/>
  <c r="S45" i="3"/>
  <c r="R45" i="3"/>
  <c r="Q45" i="3"/>
  <c r="P45" i="3"/>
  <c r="O45" i="3"/>
  <c r="N45" i="3"/>
  <c r="Y44" i="3"/>
  <c r="X44" i="3"/>
  <c r="W44" i="3"/>
  <c r="V44" i="3"/>
  <c r="U44" i="3"/>
  <c r="T44" i="3"/>
  <c r="S44" i="3"/>
  <c r="R44" i="3"/>
  <c r="Q44" i="3"/>
  <c r="P44" i="3"/>
  <c r="O44" i="3"/>
  <c r="N44" i="3"/>
  <c r="Y43" i="3"/>
  <c r="X43" i="3"/>
  <c r="W43" i="3"/>
  <c r="V43" i="3"/>
  <c r="U43" i="3"/>
  <c r="T43" i="3"/>
  <c r="S43" i="3"/>
  <c r="R43" i="3"/>
  <c r="Q43" i="3"/>
  <c r="P43" i="3"/>
  <c r="O43" i="3"/>
  <c r="N43" i="3"/>
  <c r="Y42" i="3"/>
  <c r="X42" i="3"/>
  <c r="W42" i="3"/>
  <c r="V42" i="3"/>
  <c r="U42" i="3"/>
  <c r="T42" i="3"/>
  <c r="S42" i="3"/>
  <c r="R42" i="3"/>
  <c r="Q42" i="3"/>
  <c r="Y41" i="3"/>
  <c r="X41" i="3"/>
  <c r="W41" i="3"/>
  <c r="V41" i="3"/>
  <c r="U41" i="3"/>
  <c r="T41" i="3"/>
  <c r="S41" i="3"/>
  <c r="R41" i="3"/>
  <c r="Q41" i="3"/>
  <c r="P41" i="3"/>
  <c r="O41" i="3"/>
  <c r="N41" i="3"/>
  <c r="Y40" i="3"/>
  <c r="X40" i="3"/>
  <c r="W40" i="3"/>
  <c r="V40" i="3"/>
  <c r="U40" i="3"/>
  <c r="T40" i="3"/>
  <c r="S40" i="3"/>
  <c r="R40" i="3"/>
  <c r="Q40" i="3"/>
  <c r="P40" i="3"/>
  <c r="O40" i="3"/>
  <c r="N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R38" i="3"/>
  <c r="Q38" i="3"/>
  <c r="Y37" i="3"/>
  <c r="X37" i="3"/>
  <c r="W37" i="3"/>
  <c r="V37" i="3"/>
  <c r="U37" i="3"/>
  <c r="T37" i="3"/>
  <c r="S37" i="3"/>
  <c r="R37" i="3"/>
  <c r="Q37" i="3"/>
  <c r="P37" i="3"/>
  <c r="O37" i="3"/>
  <c r="N37" i="3"/>
  <c r="Y36" i="3"/>
  <c r="X36" i="3"/>
  <c r="W36" i="3"/>
  <c r="V36" i="3"/>
  <c r="U36" i="3"/>
  <c r="T36" i="3"/>
  <c r="S36" i="3"/>
  <c r="R36" i="3"/>
  <c r="Q36" i="3"/>
  <c r="P36" i="3"/>
  <c r="O36" i="3"/>
  <c r="N36" i="3"/>
  <c r="Y35" i="3"/>
  <c r="X35" i="3"/>
  <c r="W35" i="3"/>
  <c r="V35" i="3"/>
  <c r="U35" i="3"/>
  <c r="T35" i="3"/>
  <c r="S35" i="3"/>
  <c r="R35" i="3"/>
  <c r="Q35" i="3"/>
  <c r="Y34" i="3"/>
  <c r="X34" i="3"/>
  <c r="W34" i="3"/>
  <c r="V34" i="3"/>
  <c r="U34" i="3"/>
  <c r="T34" i="3"/>
  <c r="S34" i="3"/>
  <c r="R34" i="3"/>
  <c r="Q34" i="3"/>
  <c r="O34" i="3"/>
  <c r="N34" i="3"/>
  <c r="Y33" i="3"/>
  <c r="X33" i="3"/>
  <c r="W33" i="3"/>
  <c r="V33" i="3"/>
  <c r="U33" i="3"/>
  <c r="T33" i="3"/>
  <c r="S33" i="3"/>
  <c r="R33" i="3"/>
  <c r="Q33" i="3"/>
  <c r="O33" i="3"/>
  <c r="N33" i="3"/>
  <c r="Y32" i="3"/>
  <c r="X32" i="3"/>
  <c r="W32" i="3"/>
  <c r="V32" i="3"/>
  <c r="U32" i="3"/>
  <c r="T32" i="3"/>
  <c r="S32" i="3"/>
  <c r="R32" i="3"/>
  <c r="Q32" i="3"/>
  <c r="P32" i="3"/>
  <c r="O32" i="3"/>
  <c r="N32" i="3"/>
  <c r="Y31" i="3"/>
  <c r="X31" i="3"/>
  <c r="W31" i="3"/>
  <c r="V31" i="3"/>
  <c r="U31" i="3"/>
  <c r="T31" i="3"/>
  <c r="S31" i="3"/>
  <c r="R31" i="3"/>
  <c r="Q31" i="3"/>
  <c r="O31" i="3"/>
  <c r="N31" i="3"/>
  <c r="Y30" i="3"/>
  <c r="X30" i="3"/>
  <c r="W30" i="3"/>
  <c r="V30" i="3"/>
  <c r="U30" i="3"/>
  <c r="T30" i="3"/>
  <c r="S30" i="3"/>
  <c r="R30" i="3"/>
  <c r="Q30" i="3"/>
  <c r="O30" i="3"/>
  <c r="N30" i="3"/>
  <c r="Y29" i="3"/>
  <c r="X29" i="3"/>
  <c r="W29" i="3"/>
  <c r="V29" i="3"/>
  <c r="U29" i="3"/>
  <c r="T29" i="3"/>
  <c r="S29" i="3"/>
  <c r="R29" i="3"/>
  <c r="Q29" i="3"/>
  <c r="O29" i="3"/>
  <c r="N29" i="3"/>
  <c r="Y28" i="3"/>
  <c r="X28" i="3"/>
  <c r="W28" i="3"/>
  <c r="V28" i="3"/>
  <c r="U28" i="3"/>
  <c r="T28" i="3"/>
  <c r="S28" i="3"/>
  <c r="R28" i="3"/>
  <c r="Q28" i="3"/>
  <c r="P28" i="3"/>
  <c r="O28" i="3"/>
  <c r="N28" i="3"/>
  <c r="Y27" i="3"/>
  <c r="X27" i="3"/>
  <c r="W27" i="3"/>
  <c r="V27" i="3"/>
  <c r="U27" i="3"/>
  <c r="T27" i="3"/>
  <c r="S27" i="3"/>
  <c r="R27" i="3"/>
  <c r="Q27" i="3"/>
  <c r="O27" i="3"/>
  <c r="N27" i="3"/>
  <c r="Y26" i="3"/>
  <c r="X26" i="3"/>
  <c r="W26" i="3"/>
  <c r="V26" i="3"/>
  <c r="U26" i="3"/>
  <c r="T26" i="3"/>
  <c r="S26" i="3"/>
  <c r="R26" i="3"/>
  <c r="Q26" i="3"/>
  <c r="Y25" i="3"/>
  <c r="X25" i="3"/>
  <c r="W25" i="3"/>
  <c r="V25" i="3"/>
  <c r="U25" i="3"/>
  <c r="T25" i="3"/>
  <c r="S25" i="3"/>
  <c r="R25" i="3"/>
  <c r="Q25" i="3"/>
  <c r="P25" i="3"/>
  <c r="O25" i="3"/>
  <c r="N25" i="3"/>
  <c r="Y24" i="3"/>
  <c r="X24" i="3"/>
  <c r="W24" i="3"/>
  <c r="V24" i="3"/>
  <c r="U24" i="3"/>
  <c r="T24" i="3"/>
  <c r="S24" i="3"/>
  <c r="R24" i="3"/>
  <c r="Q24" i="3"/>
  <c r="P24" i="3"/>
  <c r="N24" i="3"/>
  <c r="Y23" i="3"/>
  <c r="X23" i="3"/>
  <c r="W23" i="3"/>
  <c r="V23" i="3"/>
  <c r="U23" i="3"/>
  <c r="T23" i="3"/>
  <c r="S23" i="3"/>
  <c r="R23" i="3"/>
  <c r="Q23" i="3"/>
  <c r="Y22" i="3"/>
  <c r="X22" i="3"/>
  <c r="W22" i="3"/>
  <c r="V22" i="3"/>
  <c r="U22" i="3"/>
  <c r="T22" i="3"/>
  <c r="S22" i="3"/>
  <c r="R22" i="3"/>
  <c r="Q22" i="3"/>
  <c r="Y21" i="3"/>
  <c r="X21" i="3"/>
  <c r="W21" i="3"/>
  <c r="V21" i="3"/>
  <c r="U21" i="3"/>
  <c r="T21" i="3"/>
  <c r="S21" i="3"/>
  <c r="R21" i="3"/>
  <c r="Q21" i="3"/>
  <c r="P21" i="3"/>
  <c r="O21" i="3"/>
  <c r="N21" i="3"/>
  <c r="Y20" i="3"/>
  <c r="X20" i="3"/>
  <c r="W20" i="3"/>
  <c r="V20" i="3"/>
  <c r="U20" i="3"/>
  <c r="T20" i="3"/>
  <c r="S20" i="3"/>
  <c r="R20" i="3"/>
  <c r="Q20" i="3"/>
  <c r="P20" i="3"/>
  <c r="O20" i="3"/>
  <c r="N20" i="3"/>
  <c r="Y19" i="3"/>
  <c r="X19" i="3"/>
  <c r="W19" i="3"/>
  <c r="V19" i="3"/>
  <c r="U19" i="3"/>
  <c r="T19" i="3"/>
  <c r="S19" i="3"/>
  <c r="R19" i="3"/>
  <c r="Q19" i="3"/>
  <c r="P19" i="3"/>
  <c r="O19" i="3"/>
  <c r="N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R16" i="3"/>
  <c r="Q16" i="3"/>
  <c r="P16" i="3"/>
  <c r="O16" i="3"/>
  <c r="N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O14" i="3"/>
  <c r="N14" i="3"/>
  <c r="Y13" i="3"/>
  <c r="X13" i="3"/>
  <c r="W13" i="3"/>
  <c r="V13" i="3"/>
  <c r="U13" i="3"/>
  <c r="T13" i="3"/>
  <c r="S13" i="3"/>
  <c r="R13" i="3"/>
  <c r="Q13" i="3"/>
  <c r="P13" i="3"/>
  <c r="O13" i="3"/>
  <c r="N13" i="3"/>
  <c r="Y12" i="3"/>
  <c r="X12" i="3"/>
  <c r="W12" i="3"/>
  <c r="V12" i="3"/>
  <c r="U12" i="3"/>
  <c r="T12" i="3"/>
  <c r="S12" i="3"/>
  <c r="R12" i="3"/>
  <c r="Q12" i="3"/>
  <c r="P12" i="3"/>
  <c r="O12" i="3"/>
  <c r="N12" i="3"/>
  <c r="Y11" i="3"/>
  <c r="X11" i="3"/>
  <c r="W11" i="3"/>
  <c r="V11" i="3"/>
  <c r="U11" i="3"/>
  <c r="T11" i="3"/>
  <c r="S11" i="3"/>
  <c r="R11" i="3"/>
  <c r="Q11" i="3"/>
  <c r="Y10" i="3"/>
  <c r="X10" i="3"/>
  <c r="W10" i="3"/>
  <c r="V10" i="3"/>
  <c r="U10" i="3"/>
  <c r="T10" i="3"/>
  <c r="S10" i="3"/>
  <c r="R10" i="3"/>
  <c r="Q10" i="3"/>
  <c r="Y9" i="3"/>
  <c r="X9" i="3"/>
  <c r="W9" i="3"/>
  <c r="V9" i="3"/>
  <c r="U9" i="3"/>
  <c r="T9" i="3"/>
  <c r="S9" i="3"/>
  <c r="R9" i="3"/>
  <c r="Q9" i="3"/>
  <c r="Y8" i="3"/>
  <c r="X8" i="3"/>
  <c r="W8" i="3"/>
  <c r="V8" i="3"/>
  <c r="U8" i="3"/>
  <c r="T8" i="3"/>
  <c r="S8" i="3"/>
  <c r="R8" i="3"/>
  <c r="Q8" i="3"/>
  <c r="P8" i="3"/>
  <c r="O8" i="3"/>
  <c r="N8" i="3"/>
  <c r="Y7" i="3"/>
  <c r="X7" i="3"/>
  <c r="W7" i="3"/>
  <c r="V7" i="3"/>
  <c r="U7" i="3"/>
  <c r="T7" i="3"/>
  <c r="S7" i="3"/>
  <c r="R7" i="3"/>
  <c r="Q7" i="3"/>
  <c r="P7" i="3"/>
  <c r="O7" i="3"/>
  <c r="N7" i="3"/>
  <c r="Y6" i="3"/>
  <c r="X6" i="3"/>
  <c r="W6" i="3"/>
  <c r="V6" i="3"/>
  <c r="U6" i="3"/>
  <c r="T6" i="3"/>
  <c r="S6" i="3"/>
  <c r="R6" i="3"/>
  <c r="Q6" i="3"/>
  <c r="P6" i="3"/>
  <c r="O6" i="3"/>
  <c r="N6" i="3"/>
  <c r="Y5" i="3"/>
  <c r="X5" i="3"/>
  <c r="W5" i="3"/>
  <c r="V5" i="3"/>
  <c r="U5" i="3"/>
  <c r="T5" i="3"/>
  <c r="S5" i="3"/>
  <c r="R5" i="3"/>
  <c r="Q5" i="3"/>
  <c r="P5" i="3"/>
  <c r="O5" i="3"/>
  <c r="N5" i="3"/>
  <c r="Y4" i="3"/>
  <c r="X4" i="3"/>
  <c r="W4" i="3"/>
  <c r="V4" i="3"/>
  <c r="U4" i="3"/>
  <c r="T4" i="3"/>
  <c r="S4" i="3"/>
  <c r="R4" i="3"/>
  <c r="Q4" i="3"/>
  <c r="P4" i="3"/>
  <c r="O4" i="3"/>
  <c r="N4" i="3"/>
  <c r="Y3" i="3"/>
  <c r="X3" i="3"/>
  <c r="W3" i="3"/>
  <c r="V3" i="3"/>
  <c r="U3" i="3"/>
  <c r="T3" i="3"/>
  <c r="S3" i="3"/>
  <c r="R3" i="3"/>
  <c r="Q3" i="3"/>
  <c r="P3" i="3"/>
  <c r="O3" i="3"/>
  <c r="N3" i="3"/>
  <c r="Y2" i="3"/>
  <c r="X2" i="3"/>
  <c r="W2" i="3"/>
  <c r="V2" i="3"/>
  <c r="U2" i="3"/>
  <c r="T2" i="3"/>
  <c r="S2" i="3"/>
  <c r="R2" i="3"/>
  <c r="Q2" i="3"/>
  <c r="P2" i="3"/>
  <c r="O2" i="3"/>
  <c r="N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4" i="1"/>
  <c r="X484" i="1" s="1"/>
  <c r="W481" i="1"/>
  <c r="X481" i="1" s="1"/>
  <c r="W480" i="1"/>
  <c r="X480" i="1" s="1"/>
  <c r="W476" i="1"/>
  <c r="X476" i="1" s="1"/>
  <c r="W470" i="1"/>
  <c r="W460" i="1"/>
  <c r="X460" i="1" s="1"/>
  <c r="W457" i="1"/>
  <c r="X457" i="1" s="1"/>
  <c r="W452" i="1"/>
  <c r="X452" i="1" s="1"/>
  <c r="W450" i="1"/>
  <c r="X450" i="1" s="1"/>
  <c r="W449" i="1"/>
  <c r="X449" i="1" s="1"/>
  <c r="W448" i="1"/>
  <c r="X448" i="1" s="1"/>
  <c r="W445" i="1"/>
  <c r="X445" i="1" s="1"/>
  <c r="AL487" i="1"/>
  <c r="AM487" i="1" s="1"/>
  <c r="AL474" i="1"/>
  <c r="AM474" i="1" s="1"/>
  <c r="AL471" i="1"/>
  <c r="AL463" i="1"/>
  <c r="AM463" i="1" s="1"/>
  <c r="AL459" i="1"/>
  <c r="AL457" i="1"/>
  <c r="AL453" i="1"/>
  <c r="AM453" i="1" s="1"/>
  <c r="AL451" i="1"/>
  <c r="AM451" i="1" s="1"/>
  <c r="AL450" i="1"/>
  <c r="AM450" i="1" s="1"/>
  <c r="W487" i="1"/>
  <c r="X487" i="1" s="1"/>
  <c r="W486" i="1"/>
  <c r="W475" i="1"/>
  <c r="X475" i="1" s="1"/>
  <c r="W474" i="1"/>
  <c r="X474" i="1" s="1"/>
  <c r="W468" i="1"/>
  <c r="X468" i="1" s="1"/>
  <c r="W462" i="1"/>
  <c r="W451" i="1"/>
  <c r="X451" i="1" s="1"/>
  <c r="W447" i="1"/>
  <c r="X447" i="1" s="1"/>
  <c r="AL475" i="1"/>
  <c r="AM475" i="1" s="1"/>
  <c r="AL470" i="1"/>
  <c r="AM470" i="1" s="1"/>
  <c r="AL458" i="1"/>
  <c r="AM458" i="1" s="1"/>
  <c r="W463" i="1"/>
  <c r="X463" i="1" s="1"/>
  <c r="AL483" i="1"/>
  <c r="AM483" i="1" s="1"/>
  <c r="W471" i="1"/>
  <c r="X471" i="1" s="1"/>
  <c r="W446" i="1"/>
  <c r="W483" i="1"/>
  <c r="X483" i="1" s="1"/>
  <c r="W459" i="1"/>
  <c r="X459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78" i="1"/>
  <c r="AM478" i="1" s="1"/>
  <c r="AL467" i="1"/>
  <c r="AL466" i="1"/>
  <c r="AM466" i="1" s="1"/>
  <c r="AL465" i="1"/>
  <c r="AM465" i="1" s="1"/>
  <c r="AL461" i="1"/>
  <c r="AL455" i="1"/>
  <c r="AL454" i="1"/>
  <c r="AM454" i="1" s="1"/>
  <c r="AL447" i="1"/>
  <c r="AL446" i="1"/>
  <c r="AM446" i="1" s="1"/>
  <c r="AE3" i="1"/>
  <c r="W490" i="1"/>
  <c r="X490" i="1" s="1"/>
  <c r="W485" i="1"/>
  <c r="X485" i="1" s="1"/>
  <c r="W482" i="1"/>
  <c r="X482" i="1" s="1"/>
  <c r="W479" i="1"/>
  <c r="X479" i="1" s="1"/>
  <c r="W478" i="1"/>
  <c r="W477" i="1"/>
  <c r="X477" i="1" s="1"/>
  <c r="W467" i="1"/>
  <c r="X467" i="1" s="1"/>
  <c r="W466" i="1"/>
  <c r="X466" i="1" s="1"/>
  <c r="W458" i="1"/>
  <c r="X458" i="1" s="1"/>
  <c r="W455" i="1"/>
  <c r="X455" i="1" s="1"/>
  <c r="W454" i="1"/>
  <c r="W453" i="1"/>
  <c r="X453" i="1" s="1"/>
  <c r="P3" i="1"/>
  <c r="N3" i="1"/>
  <c r="M3" i="1"/>
  <c r="AG3" i="1"/>
  <c r="AF3" i="1"/>
  <c r="AJ3" i="1"/>
  <c r="AH3" i="1"/>
  <c r="AD3" i="1"/>
  <c r="AC3" i="1"/>
  <c r="AB3" i="1"/>
  <c r="R3" i="1"/>
  <c r="S3" i="1"/>
  <c r="O3" i="1"/>
  <c r="U3" i="1"/>
  <c r="T3" i="1"/>
  <c r="Q3" i="1"/>
  <c r="AI3" i="1"/>
  <c r="O65" i="3" l="1"/>
  <c r="W456" i="1"/>
  <c r="X456" i="1" s="1"/>
  <c r="BI40" i="3"/>
  <c r="AT38" i="3"/>
  <c r="BK37" i="3"/>
  <c r="AX39" i="3"/>
  <c r="AT41" i="3"/>
  <c r="AT33" i="3" s="1"/>
  <c r="AU35" i="3"/>
  <c r="BP42" i="3"/>
  <c r="BP33" i="3" s="1"/>
  <c r="AO40" i="3"/>
  <c r="AO32" i="3" s="1"/>
  <c r="AS39" i="3"/>
  <c r="AS31" i="3" s="1"/>
  <c r="AU38" i="3"/>
  <c r="AU30" i="3" s="1"/>
  <c r="BO42" i="3"/>
  <c r="BM35" i="3"/>
  <c r="AV38" i="3"/>
  <c r="BS42" i="3"/>
  <c r="BS33" i="3" s="1"/>
  <c r="BN38" i="3"/>
  <c r="AV37" i="3"/>
  <c r="BO43" i="3"/>
  <c r="BN37" i="3"/>
  <c r="AT37" i="3"/>
  <c r="AT29" i="3" s="1"/>
  <c r="BP38" i="3"/>
  <c r="BP29" i="3" s="1"/>
  <c r="BM43" i="3"/>
  <c r="BM34" i="3" s="1"/>
  <c r="AS38" i="3"/>
  <c r="AS30" i="3" s="1"/>
  <c r="BR38" i="3"/>
  <c r="AV36" i="3"/>
  <c r="BP39" i="3"/>
  <c r="BP30" i="3" s="1"/>
  <c r="AT39" i="3"/>
  <c r="AT31" i="3" s="1"/>
  <c r="AQ37" i="3"/>
  <c r="BM40" i="3"/>
  <c r="BN36" i="3"/>
  <c r="BN27" i="3" s="1"/>
  <c r="BP37" i="3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BN43" i="3"/>
  <c r="BP36" i="3"/>
  <c r="BP27" i="3" s="1"/>
  <c r="AP39" i="3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Q37" i="3"/>
  <c r="BM36" i="3"/>
  <c r="BM27" i="3" s="1"/>
  <c r="BK39" i="3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BM42" i="3"/>
  <c r="BK35" i="3"/>
  <c r="AS35" i="3"/>
  <c r="BN35" i="3"/>
  <c r="BN26" i="3" s="1"/>
  <c r="BK38" i="3"/>
  <c r="BK29" i="3" s="1"/>
  <c r="AT36" i="3"/>
  <c r="AT28" i="3" s="1"/>
  <c r="BP35" i="3"/>
  <c r="BP26" i="3" s="1"/>
  <c r="AX41" i="3"/>
  <c r="BP43" i="3"/>
  <c r="BP34" i="3" s="1"/>
  <c r="BM39" i="3"/>
  <c r="BM30" i="3" s="1"/>
  <c r="BS38" i="3"/>
  <c r="BS29" i="3" s="1"/>
  <c r="BN39" i="3"/>
  <c r="BN30" i="3" s="1"/>
  <c r="BH41" i="3"/>
  <c r="BR42" i="3"/>
  <c r="BR33" i="3" s="1"/>
  <c r="BK43" i="3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P35" i="3"/>
  <c r="BS3" i="3"/>
  <c r="AN38" i="3"/>
  <c r="AN34" i="3"/>
  <c r="AN26" i="3" s="1"/>
  <c r="AN35" i="3"/>
  <c r="AN27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4" i="3"/>
  <c r="AO35" i="3"/>
  <c r="AO27" i="3" s="1"/>
  <c r="P732" i="3"/>
  <c r="W472" i="1"/>
  <c r="X472" i="1" s="1"/>
  <c r="BO39" i="3"/>
  <c r="BO30" i="3" s="1"/>
  <c r="BR36" i="3"/>
  <c r="BR27" i="3" s="1"/>
  <c r="BH36" i="3"/>
  <c r="BH27" i="3" s="1"/>
  <c r="AX3" i="3"/>
  <c r="AO38" i="3"/>
  <c r="AO30" i="3" s="1"/>
  <c r="AO36" i="3"/>
  <c r="AO28" i="3" s="1"/>
  <c r="BI42" i="3"/>
  <c r="BI33" i="3" s="1"/>
  <c r="BI36" i="3"/>
  <c r="BH38" i="3"/>
  <c r="AP41" i="3"/>
  <c r="AP33" i="3" s="1"/>
  <c r="AX37" i="3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AU39" i="3"/>
  <c r="AU31" i="3" s="1"/>
  <c r="BQ42" i="3"/>
  <c r="BQ33" i="3" s="1"/>
  <c r="AW35" i="3"/>
  <c r="BI38" i="3"/>
  <c r="BI29" i="3" s="1"/>
  <c r="BR3" i="3"/>
  <c r="BH39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I39" i="3"/>
  <c r="AX38" i="3"/>
  <c r="AX30" i="3" s="1"/>
  <c r="BR43" i="3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AY39" i="3"/>
  <c r="AY31" i="3" s="1"/>
  <c r="BS37" i="3"/>
  <c r="BS28" i="3" s="1"/>
  <c r="AX35" i="3"/>
  <c r="AY35" i="3"/>
  <c r="AY27" i="3" s="1"/>
  <c r="N727" i="3"/>
  <c r="BH37" i="3" s="1"/>
  <c r="BH28" i="3" s="1"/>
  <c r="AP3" i="3"/>
  <c r="AP38" i="3"/>
  <c r="AP30" i="3" s="1"/>
  <c r="BJ37" i="3"/>
  <c r="BJ28" i="3" s="1"/>
  <c r="BJ42" i="3"/>
  <c r="BJ33" i="3" s="1"/>
  <c r="BJ36" i="3"/>
  <c r="BJ27" i="3" s="1"/>
  <c r="W469" i="1"/>
  <c r="X469" i="1" s="1"/>
  <c r="W465" i="1"/>
  <c r="X465" i="1" s="1"/>
  <c r="BJ39" i="3"/>
  <c r="BJ30" i="3" s="1"/>
  <c r="W461" i="1"/>
  <c r="X461" i="1" s="1"/>
  <c r="N716" i="3"/>
  <c r="AN41" i="3" s="1"/>
  <c r="AN33" i="3" s="1"/>
  <c r="BJ38" i="3"/>
  <c r="BJ29" i="3" s="1"/>
  <c r="AP40" i="3"/>
  <c r="AP32" i="3" s="1"/>
  <c r="BL40" i="3"/>
  <c r="BL31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BL42" i="3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AT34" i="3"/>
  <c r="AT26" i="3" s="1"/>
  <c r="AW34" i="3"/>
  <c r="AW26" i="3" s="1"/>
  <c r="AN37" i="3"/>
  <c r="AN29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Q28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O33" i="3"/>
  <c r="AP31" i="3"/>
  <c r="AX31" i="3"/>
  <c r="AV28" i="3"/>
  <c r="AK41" i="3"/>
  <c r="BE45" i="3"/>
  <c r="BE48" i="3"/>
  <c r="BE51" i="3"/>
  <c r="BE54" i="3"/>
  <c r="BE60" i="3"/>
  <c r="BE63" i="3"/>
  <c r="BE66" i="3"/>
  <c r="BE69" i="3"/>
  <c r="AK73" i="3"/>
  <c r="AK85" i="3"/>
  <c r="BK34" i="3"/>
  <c r="AT30" i="3"/>
  <c r="BR29" i="3"/>
  <c r="BE33" i="3"/>
  <c r="BE47" i="3"/>
  <c r="AK77" i="3"/>
  <c r="AK83" i="3"/>
  <c r="AN30" i="3"/>
  <c r="BI27" i="3"/>
  <c r="AQ31" i="3"/>
  <c r="BK28" i="3"/>
  <c r="BE4" i="3"/>
  <c r="BE7" i="3"/>
  <c r="AR28" i="3"/>
  <c r="BL33" i="3"/>
  <c r="AK32" i="3"/>
  <c r="BN29" i="3"/>
  <c r="AK46" i="3"/>
  <c r="AK49" i="3"/>
  <c r="AK55" i="3"/>
  <c r="AK58" i="3"/>
  <c r="AK61" i="3"/>
  <c r="AK67" i="3"/>
  <c r="AK70" i="3"/>
  <c r="AK80" i="3"/>
  <c r="AK86" i="3"/>
  <c r="BM33" i="3"/>
  <c r="AS27" i="3"/>
  <c r="BE11" i="3"/>
  <c r="BE29" i="3"/>
  <c r="AV30" i="3"/>
  <c r="BI35" i="3"/>
  <c r="BI26" i="3" s="1"/>
  <c r="AN39" i="3"/>
  <c r="AN31" i="3" s="1"/>
  <c r="BP40" i="3"/>
  <c r="BP31" i="3" s="1"/>
  <c r="AR3" i="3"/>
  <c r="BK3" i="3"/>
  <c r="AS3" i="3"/>
  <c r="BL3" i="3"/>
  <c r="AP36" i="3"/>
  <c r="AP28" i="3" s="1"/>
  <c r="BP41" i="3"/>
  <c r="BP32" i="3" s="1"/>
  <c r="BH35" i="3"/>
  <c r="BH26" i="3" s="1"/>
  <c r="AT3" i="3"/>
  <c r="BM3" i="3"/>
  <c r="BI43" i="3"/>
  <c r="BI34" i="3" s="1"/>
  <c r="BI37" i="3"/>
  <c r="BI28" i="3" s="1"/>
  <c r="BJ40" i="3"/>
  <c r="BJ31" i="3" s="1"/>
  <c r="BJ43" i="3"/>
  <c r="BJ34" i="3" s="1"/>
  <c r="AR37" i="3"/>
  <c r="AR29" i="3" s="1"/>
  <c r="BJ3" i="3"/>
  <c r="BJ35" i="3"/>
  <c r="BJ26" i="3" s="1"/>
  <c r="AQ36" i="3"/>
  <c r="AQ28" i="3" s="1"/>
  <c r="BH40" i="3"/>
  <c r="BH31" i="3" s="1"/>
  <c r="AV3" i="3"/>
  <c r="BP28" i="3"/>
  <c r="BN34" i="3"/>
  <c r="AO37" i="3"/>
  <c r="AO29" i="3" s="1"/>
  <c r="AP37" i="3"/>
  <c r="AP29" i="3" s="1"/>
  <c r="AO3" i="3"/>
  <c r="AQ3" i="3"/>
  <c r="BI3" i="3"/>
  <c r="AK79" i="3"/>
  <c r="BO32" i="3"/>
  <c r="AU27" i="3"/>
  <c r="AK40" i="3"/>
  <c r="AK74" i="3"/>
  <c r="BE49" i="3"/>
  <c r="AK62" i="3"/>
  <c r="AK65" i="3"/>
  <c r="AK68" i="3"/>
  <c r="AK71" i="3"/>
  <c r="BE35" i="3"/>
  <c r="BK26" i="3"/>
  <c r="AT27" i="3"/>
  <c r="AK64" i="3"/>
  <c r="AH11" i="3"/>
  <c r="AJ11" i="3"/>
  <c r="BM29" i="3"/>
  <c r="BE61" i="3"/>
  <c r="AK29" i="3"/>
  <c r="BD12" i="3"/>
  <c r="BE27" i="3"/>
  <c r="BO34" i="3"/>
  <c r="BM26" i="3"/>
  <c r="AK50" i="3"/>
  <c r="AK53" i="3"/>
  <c r="AK56" i="3"/>
  <c r="AK59" i="3"/>
  <c r="AK75" i="3"/>
  <c r="AK81" i="3"/>
  <c r="AK87" i="3"/>
  <c r="BR34" i="3"/>
  <c r="BK30" i="3"/>
  <c r="BE58" i="3"/>
  <c r="BE31" i="3"/>
  <c r="BR26" i="3"/>
  <c r="BH29" i="3"/>
  <c r="AK33" i="3"/>
  <c r="BE34" i="3"/>
  <c r="AP27" i="3"/>
  <c r="BE50" i="3"/>
  <c r="BE53" i="3"/>
  <c r="BE59" i="3"/>
  <c r="AK76" i="3"/>
  <c r="AK88" i="3"/>
  <c r="BE57" i="3"/>
  <c r="AK9" i="3"/>
  <c r="BI30" i="3"/>
  <c r="BE3" i="3"/>
  <c r="AQ29" i="3"/>
  <c r="AK5" i="3"/>
  <c r="AK8" i="3"/>
  <c r="AK27" i="3"/>
  <c r="BM31" i="3"/>
  <c r="AO26" i="3"/>
  <c r="AK36" i="3"/>
  <c r="AK39" i="3"/>
  <c r="AK42" i="3"/>
  <c r="AK45" i="3"/>
  <c r="AK48" i="3"/>
  <c r="BE62" i="3"/>
  <c r="BE65" i="3"/>
  <c r="BE68" i="3"/>
  <c r="BE71" i="3"/>
  <c r="BB12" i="3"/>
  <c r="BS32" i="3"/>
  <c r="AS32" i="3"/>
  <c r="BB72" i="3"/>
  <c r="BD72" i="3"/>
  <c r="AJ89" i="3"/>
  <c r="AX33" i="3"/>
  <c r="AH89" i="3"/>
  <c r="AK82" i="3"/>
  <c r="AX29" i="3"/>
  <c r="AK52" i="3"/>
  <c r="AK3" i="3"/>
  <c r="AX27" i="3"/>
  <c r="AW27" i="3"/>
  <c r="BN28" i="3"/>
  <c r="BH32" i="3"/>
  <c r="BO33" i="3"/>
  <c r="AV29" i="3"/>
  <c r="BN31" i="3"/>
  <c r="BE44" i="3"/>
  <c r="BE56" i="3"/>
  <c r="BI31" i="3"/>
  <c r="BH30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H43" i="3" l="1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L2" i="3"/>
  <c r="BR2" i="3"/>
  <c r="AP2" i="3"/>
  <c r="BM2" i="3"/>
  <c r="BI2" i="3"/>
  <c r="AQ2" i="3"/>
  <c r="AX2" i="3"/>
  <c r="AR2" i="3"/>
  <c r="BK2" i="3"/>
  <c r="BJ2" i="3"/>
  <c r="AU2" i="3"/>
  <c r="AW2" i="3"/>
  <c r="BE12" i="3"/>
  <c r="BS2" i="3"/>
  <c r="BP2" i="3"/>
  <c r="AY2" i="3"/>
  <c r="BO2" i="3"/>
  <c r="A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<sst xmlns="http://schemas.openxmlformats.org/spreadsheetml/2006/main" count="14404" uniqueCount="1559">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</sst>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8.5740738065559957E-2</c:v>
                </c:pt>
                <c:pt idx="1">
                  <c:v>3.4470420831923129E-2</c:v>
                </c:pt>
                <c:pt idx="2">
                  <c:v>2.3893902559826978E-2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8.0880956901461937E-2</c:v>
                </c:pt>
                <c:pt idx="1">
                  <c:v>3.6833111828365295E-2</c:v>
                </c:pt>
                <c:pt idx="2">
                  <c:v>2.1834061135371178E-2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8.422287390029326E-2</c:v>
                </c:pt>
                <c:pt idx="1">
                  <c:v>3.495601173020528E-2</c:v>
                </c:pt>
                <c:pt idx="2">
                  <c:v>2.5806451612903226E-2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7.3745884035142276E-2</c:v>
                </c:pt>
                <c:pt idx="1">
                  <c:v>3.8507702993719611E-2</c:v>
                </c:pt>
                <c:pt idx="2">
                  <c:v>1.4894488893797209E-2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9.7596153846153846E-2</c:v>
                </c:pt>
                <c:pt idx="1">
                  <c:v>3.581730769230769E-2</c:v>
                </c:pt>
                <c:pt idx="2">
                  <c:v>2.8846153846153848E-2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7.5187969924812026E-3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0.10495082147370734</c:v>
                </c:pt>
                <c:pt idx="1">
                  <c:v>3.4617286664102423E-2</c:v>
                </c:pt>
                <c:pt idx="2">
                  <c:v>2.5825594812901805E-2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6.8540095956134339E-3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2.2939346811819597E-2</c:v>
                </c:pt>
                <c:pt idx="2">
                  <c:v>2.1384136858475893E-2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8.5740738065559957E-2</c:v>
                </c:pt>
                <c:pt idx="1">
                  <c:v>3.4470420831923129E-2</c:v>
                </c:pt>
                <c:pt idx="2">
                  <c:v>2.3893902559826978E-2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8.1494386372435154E-2</c:v>
                </c:pt>
                <c:pt idx="1">
                  <c:v>3.6004645760743324E-2</c:v>
                </c:pt>
                <c:pt idx="2">
                  <c:v>2.1099496709252808E-2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8.2273404377220111E-2</c:v>
                </c:pt>
                <c:pt idx="1">
                  <c:v>3.4146900423971574E-2</c:v>
                </c:pt>
                <c:pt idx="2">
                  <c:v>2.5209121118368278E-2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7.3745884035142276E-2</c:v>
                </c:pt>
                <c:pt idx="1">
                  <c:v>3.8507702993719611E-2</c:v>
                </c:pt>
                <c:pt idx="2">
                  <c:v>1.4894488893797209E-2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9.1037831276552697E-2</c:v>
                </c:pt>
                <c:pt idx="1">
                  <c:v>3.6212826218895405E-2</c:v>
                </c:pt>
                <c:pt idx="2">
                  <c:v>2.892979971677119E-2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0.10854947166186359</c:v>
                </c:pt>
                <c:pt idx="1">
                  <c:v>3.2020493115593983E-2</c:v>
                </c:pt>
                <c:pt idx="2">
                  <c:v>2.1453730387447967E-2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0.10495082147370734</c:v>
                </c:pt>
                <c:pt idx="1">
                  <c:v>3.4617286664102423E-2</c:v>
                </c:pt>
                <c:pt idx="2">
                  <c:v>2.5825594812901805E-2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4.5146726862302479E-3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2.2939346811819597E-2</c:v>
                </c:pt>
                <c:pt idx="2">
                  <c:v>2.1384136858475893E-2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Y5" sqref="Y5:AA491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2659</v>
      </c>
      <c r="K3" s="19">
        <f t="shared" si="0"/>
        <v>1069</v>
      </c>
      <c r="L3" s="19">
        <f t="shared" si="0"/>
        <v>741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4469</v>
      </c>
      <c r="X3" s="20">
        <f>IFERROR(W3/V3,0)</f>
        <v>0</v>
      </c>
      <c r="Y3" s="19">
        <f t="shared" ref="Y3:AL3" si="1">SUBTOTAL(9,Y5:Y630)</f>
        <v>247</v>
      </c>
      <c r="Z3" s="19">
        <f t="shared" si="1"/>
        <v>258</v>
      </c>
      <c r="AA3" s="19">
        <f t="shared" si="1"/>
        <v>262</v>
      </c>
      <c r="AB3" s="19">
        <f t="shared" si="1"/>
        <v>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767</v>
      </c>
      <c r="AM3" s="20">
        <f>IFERROR(AL3/AK3,0)</f>
        <v>0.25450724477380787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8</v>
      </c>
      <c r="M5" s="17"/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25</v>
      </c>
      <c r="X5" s="12">
        <f>IFERROR(W5/V5,0)</f>
        <v>0</v>
      </c>
      <c r="Y5" s="10">
        <v>18</v>
      </c>
      <c r="Z5" s="17">
        <v>8</v>
      </c>
      <c r="AA5" s="17">
        <v>11</v>
      </c>
      <c r="AB5" s="17"/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37</v>
      </c>
      <c r="AM5" s="12">
        <f>IFERROR(AL5/AK5,0)</f>
        <v>0.3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4</v>
      </c>
      <c r="M6" s="18"/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5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/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8</v>
      </c>
      <c r="AM6" s="16">
        <f t="shared" ref="AM6:AM69" si="5">IFERROR(AL6/AK6,0)</f>
        <v>1.0434782608695652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/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19</v>
      </c>
      <c r="X7" s="16">
        <f t="shared" si="3"/>
        <v>0</v>
      </c>
      <c r="Y7" s="14">
        <v>5</v>
      </c>
      <c r="Z7" s="18">
        <v>4</v>
      </c>
      <c r="AA7" s="18">
        <v>2</v>
      </c>
      <c r="AB7" s="18"/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11</v>
      </c>
      <c r="AM7" s="16">
        <f t="shared" si="5"/>
        <v>0.60000000000000009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6</v>
      </c>
      <c r="M8" s="18"/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53</v>
      </c>
      <c r="X8" s="16">
        <f t="shared" si="3"/>
        <v>0</v>
      </c>
      <c r="Y8" s="14">
        <v>1</v>
      </c>
      <c r="Z8" s="18">
        <v>1</v>
      </c>
      <c r="AA8" s="18">
        <v>0</v>
      </c>
      <c r="AB8" s="18"/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2</v>
      </c>
      <c r="AM8" s="16">
        <f t="shared" si="5"/>
        <v>3.0927835051546389E-2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/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/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1</v>
      </c>
      <c r="AM9" s="16">
        <f t="shared" si="5"/>
        <v>2.2058823529411763E-2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36</v>
      </c>
      <c r="K10" s="18">
        <v>7</v>
      </c>
      <c r="L10" s="18">
        <v>16</v>
      </c>
      <c r="M10" s="18"/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59</v>
      </c>
      <c r="X10" s="16">
        <f t="shared" si="3"/>
        <v>0</v>
      </c>
      <c r="Y10" s="14">
        <v>16</v>
      </c>
      <c r="Z10" s="18">
        <v>16</v>
      </c>
      <c r="AA10" s="18">
        <v>4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36</v>
      </c>
      <c r="AM10" s="16">
        <f t="shared" si="5"/>
        <v>0.27272727272727271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/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2</v>
      </c>
      <c r="AM11" s="16">
        <f t="shared" si="5"/>
        <v>0.8571428571428571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/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/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/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5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10</v>
      </c>
      <c r="L15" s="18">
        <v>12</v>
      </c>
      <c r="M15" s="18"/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57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3</v>
      </c>
      <c r="AM15" s="16">
        <f t="shared" si="5"/>
        <v>3.9823008849557522E-2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/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62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3</v>
      </c>
      <c r="M17" s="18"/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/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/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/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/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52</v>
      </c>
      <c r="L22" s="18">
        <v>41</v>
      </c>
      <c r="M22" s="18"/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162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53</v>
      </c>
      <c r="AM22" s="16">
        <f t="shared" si="5"/>
        <v>0.52131147540983602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/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/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/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/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26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/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16</v>
      </c>
      <c r="AM27" s="16">
        <f t="shared" si="5"/>
        <v>1.0434782608695652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8</v>
      </c>
      <c r="L28" s="18">
        <v>13</v>
      </c>
      <c r="M28" s="18"/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45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0</v>
      </c>
      <c r="M29" s="18"/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8</v>
      </c>
      <c r="X29" s="16">
        <f t="shared" si="3"/>
        <v>0</v>
      </c>
      <c r="Y29" s="14">
        <v>4</v>
      </c>
      <c r="Z29" s="18">
        <v>3</v>
      </c>
      <c r="AA29" s="18">
        <v>0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7</v>
      </c>
      <c r="AM29" s="16">
        <f t="shared" si="5"/>
        <v>2.625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6</v>
      </c>
      <c r="M30" s="18"/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36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5</v>
      </c>
      <c r="AM30" s="16">
        <f t="shared" si="5"/>
        <v>0.23809523809523808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/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/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6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/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/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6</v>
      </c>
      <c r="L35" s="18">
        <v>1</v>
      </c>
      <c r="M35" s="18"/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17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/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23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/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32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2</v>
      </c>
      <c r="AM37" s="16">
        <f t="shared" si="5"/>
        <v>7.5949367088607597E-2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/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/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>
        <v>0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/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7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13</v>
      </c>
      <c r="AM40" s="16">
        <f t="shared" si="5"/>
        <v>0.22543352601156069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3</v>
      </c>
      <c r="M41" s="18"/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11</v>
      </c>
      <c r="X41" s="16">
        <f t="shared" si="3"/>
        <v>0</v>
      </c>
      <c r="Y41" s="14">
        <v>15</v>
      </c>
      <c r="Z41" s="18">
        <v>7</v>
      </c>
      <c r="AA41" s="18">
        <v>8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30</v>
      </c>
      <c r="AM41" s="16">
        <f t="shared" si="5"/>
        <v>0.27692307692307694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/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93</v>
      </c>
      <c r="K43" s="18">
        <v>24</v>
      </c>
      <c r="L43" s="18">
        <v>28</v>
      </c>
      <c r="M43" s="18"/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145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6</v>
      </c>
      <c r="AM43" s="16">
        <f t="shared" si="5"/>
        <v>0.2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/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/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1</v>
      </c>
      <c r="X45" s="16">
        <f t="shared" si="3"/>
        <v>0</v>
      </c>
      <c r="Y45" s="14">
        <v>0</v>
      </c>
      <c r="Z45" s="18">
        <v>0</v>
      </c>
      <c r="AA45" s="18">
        <v>0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/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24</v>
      </c>
      <c r="K47" s="18">
        <v>9</v>
      </c>
      <c r="L47" s="18">
        <v>10</v>
      </c>
      <c r="M47" s="18"/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43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/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6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/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/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/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/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/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48</v>
      </c>
      <c r="K52" s="18">
        <v>10</v>
      </c>
      <c r="L52" s="18">
        <v>6</v>
      </c>
      <c r="M52" s="18"/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64</v>
      </c>
      <c r="X52" s="16">
        <f t="shared" si="3"/>
        <v>0</v>
      </c>
      <c r="Y52" s="14">
        <v>10</v>
      </c>
      <c r="Z52" s="18">
        <v>6</v>
      </c>
      <c r="AA52" s="18">
        <v>5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21</v>
      </c>
      <c r="AM52" s="16">
        <f t="shared" si="5"/>
        <v>7.9646017699115043E-2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30</v>
      </c>
      <c r="M53" s="18"/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197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/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2</v>
      </c>
      <c r="AM53" s="16">
        <f t="shared" si="5"/>
        <v>4.7244094488188976E-2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92</v>
      </c>
      <c r="K54" s="18">
        <v>53</v>
      </c>
      <c r="L54" s="18">
        <v>28</v>
      </c>
      <c r="M54" s="18"/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173</v>
      </c>
      <c r="X54" s="16">
        <f t="shared" si="3"/>
        <v>0</v>
      </c>
      <c r="Y54" s="14">
        <v>15</v>
      </c>
      <c r="Z54" s="18">
        <v>23</v>
      </c>
      <c r="AA54" s="18">
        <v>24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62</v>
      </c>
      <c r="AM54" s="16">
        <f t="shared" si="5"/>
        <v>0.37728194726166325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/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/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/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/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/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/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/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/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/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/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/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8</v>
      </c>
      <c r="M61" s="18"/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34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/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/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/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/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4</v>
      </c>
      <c r="M64" s="18"/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29</v>
      </c>
      <c r="X64" s="16">
        <f t="shared" si="3"/>
        <v>0</v>
      </c>
      <c r="Y64" s="14">
        <v>0</v>
      </c>
      <c r="Z64" s="18">
        <v>0</v>
      </c>
      <c r="AA64" s="18">
        <v>1</v>
      </c>
      <c r="AB64" s="18"/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1</v>
      </c>
      <c r="AM64" s="16">
        <f t="shared" si="5"/>
        <v>3.0303030303030304E-2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/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/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11</v>
      </c>
      <c r="L66" s="18">
        <v>12</v>
      </c>
      <c r="M66" s="18"/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53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/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/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54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/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4</v>
      </c>
      <c r="AM67" s="16">
        <f t="shared" si="5"/>
        <v>0.10256410256410256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/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44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/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2</v>
      </c>
      <c r="M69" s="18"/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24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/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/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/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/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/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/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/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/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/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/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0</v>
      </c>
      <c r="M75" s="18"/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/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/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0</v>
      </c>
      <c r="M77" s="18"/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1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/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/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/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14</v>
      </c>
      <c r="AM78" s="16">
        <f t="shared" si="9"/>
        <v>4.666666666666667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/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0</v>
      </c>
      <c r="M80" s="18"/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3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/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0</v>
      </c>
      <c r="M81" s="18"/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/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/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/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0</v>
      </c>
      <c r="M83" s="18"/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/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0</v>
      </c>
      <c r="M84" s="18"/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9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/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/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/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/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/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/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/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/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12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/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/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/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/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/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0</v>
      </c>
      <c r="M91" s="18"/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/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/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/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/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0</v>
      </c>
      <c r="M94" s="18"/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14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/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/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/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/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/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2</v>
      </c>
      <c r="L97" s="18">
        <v>1</v>
      </c>
      <c r="M97" s="18"/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8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/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10</v>
      </c>
      <c r="M98" s="18"/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31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/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7</v>
      </c>
      <c r="AM98" s="16">
        <f t="shared" si="9"/>
        <v>0.31818181818181818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/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/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/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0</v>
      </c>
      <c r="M101" s="18"/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1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/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/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/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/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/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0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23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/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/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0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/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/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/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/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/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3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48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/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/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2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/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1</v>
      </c>
      <c r="AM115" s="16">
        <f t="shared" si="9"/>
        <v>6.8181818181818191E-2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/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14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127</v>
      </c>
      <c r="X117" s="16">
        <f t="shared" si="7"/>
        <v>0</v>
      </c>
      <c r="Y117" s="14">
        <v>0</v>
      </c>
      <c r="Z117" s="18">
        <v>6</v>
      </c>
      <c r="AA117" s="18">
        <v>4</v>
      </c>
      <c r="AB117" s="18"/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10</v>
      </c>
      <c r="AM117" s="16">
        <f t="shared" si="9"/>
        <v>0.16759776536312851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/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/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/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/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17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/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/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/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/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/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/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/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4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27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/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4</v>
      </c>
      <c r="AM130" s="16">
        <f t="shared" si="9"/>
        <v>0.46153846153846156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/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6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57</v>
      </c>
      <c r="X132" s="16">
        <f t="shared" si="7"/>
        <v>0</v>
      </c>
      <c r="Y132" s="14">
        <v>0</v>
      </c>
      <c r="Z132" s="18">
        <v>2</v>
      </c>
      <c r="AA132" s="18">
        <v>3</v>
      </c>
      <c r="AB132" s="18"/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5</v>
      </c>
      <c r="AM132" s="16">
        <f t="shared" si="9"/>
        <v>9.202453987730061E-2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/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/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9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51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/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/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33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/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16</v>
      </c>
      <c r="AM137" s="16">
        <f t="shared" si="13"/>
        <v>1.92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/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/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/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/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/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/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/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5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16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/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23</v>
      </c>
      <c r="AM142" s="16">
        <f t="shared" si="13"/>
        <v>0.51111111111111107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/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/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/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/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/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/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0</v>
      </c>
      <c r="M147" s="18"/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0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/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/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/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/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0</v>
      </c>
      <c r="AB149" s="18"/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28</v>
      </c>
      <c r="K150" s="18">
        <v>3</v>
      </c>
      <c r="L150" s="18">
        <v>6</v>
      </c>
      <c r="M150" s="18"/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37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/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0</v>
      </c>
      <c r="AM150" s="16">
        <f t="shared" si="13"/>
        <v>0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7</v>
      </c>
      <c r="M151" s="18"/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18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/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3</v>
      </c>
      <c r="AM151" s="16">
        <f t="shared" si="13"/>
        <v>1.125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3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13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/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5</v>
      </c>
      <c r="AM152" s="16">
        <f t="shared" si="13"/>
        <v>1.0714285714285714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/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/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7</v>
      </c>
      <c r="AM153" s="16">
        <f t="shared" si="13"/>
        <v>7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/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5</v>
      </c>
      <c r="X154" s="16">
        <f t="shared" si="11"/>
        <v>0</v>
      </c>
      <c r="Y154" s="14">
        <v>3</v>
      </c>
      <c r="Z154" s="18">
        <v>4</v>
      </c>
      <c r="AA154" s="18">
        <v>15</v>
      </c>
      <c r="AB154" s="18"/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22</v>
      </c>
      <c r="AM154" s="16">
        <f t="shared" si="13"/>
        <v>1.5348837209302324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35</v>
      </c>
      <c r="K155" s="18">
        <v>11</v>
      </c>
      <c r="L155" s="18">
        <v>0</v>
      </c>
      <c r="M155" s="18"/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46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/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/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10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/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35</v>
      </c>
      <c r="L157" s="18">
        <v>9</v>
      </c>
      <c r="M157" s="18"/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170</v>
      </c>
      <c r="X157" s="16">
        <f t="shared" si="11"/>
        <v>0</v>
      </c>
      <c r="Y157" s="14">
        <v>4</v>
      </c>
      <c r="Z157" s="18">
        <v>4</v>
      </c>
      <c r="AA157" s="18">
        <v>2</v>
      </c>
      <c r="AB157" s="18"/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10</v>
      </c>
      <c r="AM157" s="16">
        <f t="shared" si="13"/>
        <v>0.18292682926829268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/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/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/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/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/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/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/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/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/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>
        <v>0</v>
      </c>
      <c r="M163" s="18"/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/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/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/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/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/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/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3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/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/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0</v>
      </c>
      <c r="M168" s="18"/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0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/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/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/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/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/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/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/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/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/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/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/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/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/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/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/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0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21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/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1</v>
      </c>
      <c r="AM176" s="16">
        <f t="shared" si="13"/>
        <v>2.6785714285714284E-2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/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/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0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3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/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3</v>
      </c>
      <c r="AM178" s="16">
        <f t="shared" si="13"/>
        <v>0.2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/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/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/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/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/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/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0</v>
      </c>
      <c r="M182" s="18"/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2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/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/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/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/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/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0</v>
      </c>
      <c r="M185" s="18"/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/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/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/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/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/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/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/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34</v>
      </c>
      <c r="K189" s="18">
        <v>23</v>
      </c>
      <c r="L189" s="18">
        <v>3</v>
      </c>
      <c r="M189" s="18"/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60</v>
      </c>
      <c r="X189" s="16">
        <f t="shared" si="11"/>
        <v>0</v>
      </c>
      <c r="Y189" s="14">
        <v>2</v>
      </c>
      <c r="Z189" s="18">
        <v>4</v>
      </c>
      <c r="AA189" s="18">
        <v>0</v>
      </c>
      <c r="AB189" s="18"/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6</v>
      </c>
      <c r="AM189" s="16">
        <f t="shared" si="13"/>
        <v>0.20689655172413793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/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/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0</v>
      </c>
      <c r="M191" s="18"/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1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/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0</v>
      </c>
      <c r="M192" s="18"/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1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/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/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/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/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/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0</v>
      </c>
      <c r="M195" s="18"/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11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/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/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/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/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/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0</v>
      </c>
      <c r="M198" s="18"/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/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2</v>
      </c>
      <c r="M199" s="18"/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10</v>
      </c>
      <c r="X199" s="16">
        <f t="shared" si="15"/>
        <v>0</v>
      </c>
      <c r="Y199" s="14">
        <v>3</v>
      </c>
      <c r="Z199" s="18">
        <v>0</v>
      </c>
      <c r="AA199" s="18">
        <v>0</v>
      </c>
      <c r="AB199" s="18"/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3</v>
      </c>
      <c r="AM199" s="16">
        <f t="shared" si="17"/>
        <v>0.20930232558139533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1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1</v>
      </c>
      <c r="X200" s="16">
        <f t="shared" si="15"/>
        <v>0</v>
      </c>
      <c r="Y200" s="14">
        <v>1</v>
      </c>
      <c r="Z200" s="18">
        <v>1</v>
      </c>
      <c r="AA200" s="18">
        <v>1</v>
      </c>
      <c r="AB200" s="18"/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3</v>
      </c>
      <c r="AM200" s="16">
        <f t="shared" si="17"/>
        <v>0.17647058823529413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/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/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3</v>
      </c>
      <c r="AM201" s="16">
        <f t="shared" si="17"/>
        <v>0.6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/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2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/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/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0</v>
      </c>
      <c r="AB203" s="18"/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/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/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0</v>
      </c>
      <c r="M205" s="18"/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/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/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5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/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/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/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0</v>
      </c>
      <c r="M208" s="18"/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1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/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/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4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/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/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24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/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2</v>
      </c>
      <c r="AM210" s="16">
        <f t="shared" si="17"/>
        <v>0.16666666666666666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/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/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2</v>
      </c>
      <c r="M212" s="18"/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9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/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/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/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/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/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/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/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/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/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/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/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/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/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/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/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/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/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/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/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/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1</v>
      </c>
      <c r="AM222" s="16">
        <f t="shared" si="17"/>
        <v>0.3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/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/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/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/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/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/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/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/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/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/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/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/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/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/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/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/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/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/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/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162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/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/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/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/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/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/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/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/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/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/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/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/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/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/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/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/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/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/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/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/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0</v>
      </c>
      <c r="M243" s="18"/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/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/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1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/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0</v>
      </c>
      <c r="M245" s="18"/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0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/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/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/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/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/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/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8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/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/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/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/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13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/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/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3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/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/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/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4</v>
      </c>
      <c r="L253" s="18">
        <v>4</v>
      </c>
      <c r="M253" s="18"/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8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/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/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/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/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/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/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1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/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/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/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/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/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/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/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/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/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/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/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/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/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/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12</v>
      </c>
      <c r="AM263" s="16">
        <f t="shared" si="21"/>
        <v>0.22085889570552147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/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/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/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/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/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/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/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20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/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/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/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/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/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/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/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/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/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1</v>
      </c>
      <c r="M272" s="18"/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7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/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/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/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/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/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/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/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/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/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/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/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/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0</v>
      </c>
      <c r="AB278" s="18"/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3</v>
      </c>
      <c r="AM278" s="16">
        <f t="shared" si="21"/>
        <v>0.5625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/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/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/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/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/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/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/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0</v>
      </c>
      <c r="AA282" s="18">
        <v>0</v>
      </c>
      <c r="AB282" s="18"/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3</v>
      </c>
      <c r="AM282" s="16">
        <f t="shared" si="21"/>
        <v>0.2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/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/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/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28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/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/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/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/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0</v>
      </c>
      <c r="Z286" s="18">
        <v>0</v>
      </c>
      <c r="AA286" s="18">
        <v>0</v>
      </c>
      <c r="AB286" s="18"/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0</v>
      </c>
      <c r="M287" s="18"/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7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/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/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/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/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/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/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8</v>
      </c>
      <c r="X290" s="16">
        <f t="shared" si="19"/>
        <v>0</v>
      </c>
      <c r="Y290" s="14">
        <v>0</v>
      </c>
      <c r="Z290" s="18">
        <v>0</v>
      </c>
      <c r="AA290" s="18">
        <v>0</v>
      </c>
      <c r="AB290" s="18"/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/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/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/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/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0</v>
      </c>
      <c r="M293" s="18"/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1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/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0</v>
      </c>
      <c r="M294" s="18"/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12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/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/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/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27</v>
      </c>
      <c r="K296" s="18">
        <v>4</v>
      </c>
      <c r="L296" s="18">
        <v>6</v>
      </c>
      <c r="M296" s="18"/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37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/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1</v>
      </c>
      <c r="AM296" s="16">
        <f t="shared" si="21"/>
        <v>5.454545454545455E-2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12</v>
      </c>
      <c r="L297" s="18">
        <v>13</v>
      </c>
      <c r="M297" s="18"/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77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/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3</v>
      </c>
      <c r="AM297" s="16">
        <f t="shared" si="21"/>
        <v>0.1875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/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/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/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/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/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/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/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18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/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15</v>
      </c>
      <c r="AM301" s="16">
        <f t="shared" si="21"/>
        <v>0.77586206896551724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/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/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/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/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/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/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/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/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0</v>
      </c>
      <c r="L306" s="18">
        <v>1</v>
      </c>
      <c r="M306" s="18"/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1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/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/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/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/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/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/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/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/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/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1</v>
      </c>
      <c r="M311" s="18"/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9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/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7</v>
      </c>
      <c r="AM311" s="16">
        <f t="shared" si="21"/>
        <v>0.55263157894736847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/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2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/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88</v>
      </c>
      <c r="K313" s="18">
        <v>23</v>
      </c>
      <c r="L313" s="18">
        <v>16</v>
      </c>
      <c r="M313" s="18"/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127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/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/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/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2</v>
      </c>
      <c r="M315" s="18"/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24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/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21</v>
      </c>
      <c r="AM315" s="16">
        <f t="shared" si="21"/>
        <v>0.81818181818181812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/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/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/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/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/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/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/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/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/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/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3</v>
      </c>
      <c r="AM320" s="16">
        <f t="shared" si="21"/>
        <v>0.6923076923076924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/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/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/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/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/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/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52</v>
      </c>
      <c r="K324" s="18">
        <v>16</v>
      </c>
      <c r="L324" s="18">
        <v>8</v>
      </c>
      <c r="M324" s="18"/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76</v>
      </c>
      <c r="X324" s="16">
        <f t="shared" si="19"/>
        <v>0</v>
      </c>
      <c r="Y324" s="14">
        <v>7</v>
      </c>
      <c r="Z324" s="18">
        <v>3</v>
      </c>
      <c r="AA324" s="18">
        <v>0</v>
      </c>
      <c r="AB324" s="18"/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10</v>
      </c>
      <c r="AM324" s="16">
        <f t="shared" si="21"/>
        <v>0.32258064516129031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/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/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/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/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/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/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/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/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55</v>
      </c>
      <c r="L329" s="18">
        <v>26</v>
      </c>
      <c r="M329" s="18"/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118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/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2</v>
      </c>
      <c r="AM329" s="16">
        <f t="shared" si="25"/>
        <v>6.741573033707865E-2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1</v>
      </c>
      <c r="M330" s="18"/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11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/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/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/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/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/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/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/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/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/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/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/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/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/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/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/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6</v>
      </c>
      <c r="K338" s="18">
        <v>1</v>
      </c>
      <c r="L338" s="18">
        <v>0</v>
      </c>
      <c r="M338" s="18"/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/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/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/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/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/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/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/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/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/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/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/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/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/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/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/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/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/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/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/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/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/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/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/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/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/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/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/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/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/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/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/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/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13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/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10</v>
      </c>
      <c r="AM354" s="16">
        <f t="shared" si="25"/>
        <v>4.2857142857142856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/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/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3</v>
      </c>
      <c r="M356" s="18"/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34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/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/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/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/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/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/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/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/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/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/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/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4</v>
      </c>
      <c r="AM361" s="16">
        <f t="shared" si="25"/>
        <v>0.5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/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/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/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/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/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/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/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/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/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/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/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/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/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/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/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13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/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/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/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/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/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/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/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/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/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/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/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/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/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/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/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/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/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/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/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2</v>
      </c>
      <c r="M379" s="18"/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21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/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4</v>
      </c>
      <c r="AM379" s="16">
        <f t="shared" si="25"/>
        <v>0.20689655172413796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/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/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/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7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/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/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/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/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/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0</v>
      </c>
      <c r="M384" s="18"/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0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/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/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/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/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/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/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/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/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3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/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/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/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4</v>
      </c>
      <c r="M390" s="18"/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14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/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2</v>
      </c>
      <c r="L391" s="18">
        <v>3</v>
      </c>
      <c r="M391" s="18"/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8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/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/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/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/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/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4</v>
      </c>
      <c r="AM393" s="16">
        <f t="shared" si="29"/>
        <v>0.8571428571428571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/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/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0</v>
      </c>
      <c r="M395" s="18"/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20</v>
      </c>
      <c r="X395" s="16">
        <f t="shared" si="27"/>
        <v>0</v>
      </c>
      <c r="Y395" s="14">
        <v>3</v>
      </c>
      <c r="Z395" s="18">
        <v>3</v>
      </c>
      <c r="AA395" s="18">
        <v>0</v>
      </c>
      <c r="AB395" s="18"/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6</v>
      </c>
      <c r="AM395" s="16">
        <f t="shared" si="29"/>
        <v>0.22784810126582281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0</v>
      </c>
      <c r="M396" s="18"/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1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/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/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/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0</v>
      </c>
      <c r="M398" s="18"/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/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0</v>
      </c>
      <c r="M399" s="18"/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/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0</v>
      </c>
      <c r="M400" s="18"/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/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/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/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/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/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0</v>
      </c>
      <c r="M403" s="18"/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7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/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/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0</v>
      </c>
      <c r="AB404" s="18"/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/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/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0</v>
      </c>
      <c r="M406" s="18"/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8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/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/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/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145</v>
      </c>
      <c r="K408" s="18">
        <v>47</v>
      </c>
      <c r="L408" s="18">
        <v>59</v>
      </c>
      <c r="M408" s="18"/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251</v>
      </c>
      <c r="X408" s="16">
        <f t="shared" si="27"/>
        <v>0</v>
      </c>
      <c r="Y408" s="14">
        <v>31</v>
      </c>
      <c r="Z408" s="18">
        <v>9</v>
      </c>
      <c r="AA408" s="18">
        <v>29</v>
      </c>
      <c r="AB408" s="18"/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69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/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/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/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/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/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/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3</v>
      </c>
      <c r="AM411" s="16">
        <f t="shared" si="29"/>
        <v>0.5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/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1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/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0</v>
      </c>
      <c r="M413" s="18"/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/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0</v>
      </c>
      <c r="M414" s="18"/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2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/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/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/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/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/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0</v>
      </c>
      <c r="M417" s="18"/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/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/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/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/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28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/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2</v>
      </c>
      <c r="AM419" s="16">
        <f t="shared" si="29"/>
        <v>0.54545454545454553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0</v>
      </c>
      <c r="M420" s="18"/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6</v>
      </c>
      <c r="X420" s="16">
        <f t="shared" si="27"/>
        <v>0</v>
      </c>
      <c r="Y420" s="14">
        <v>1</v>
      </c>
      <c r="Z420" s="18">
        <v>2</v>
      </c>
      <c r="AA420" s="18">
        <v>1</v>
      </c>
      <c r="AB420" s="18"/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4</v>
      </c>
      <c r="AM420" s="16">
        <f t="shared" si="29"/>
        <v>0.34285714285714286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0</v>
      </c>
      <c r="M421" s="18"/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1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/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13</v>
      </c>
      <c r="M422" s="18"/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24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/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3</v>
      </c>
      <c r="M423" s="18"/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5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/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/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/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1</v>
      </c>
      <c r="M425" s="18"/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53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/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/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/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/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/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0</v>
      </c>
      <c r="M428" s="18"/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/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2</v>
      </c>
      <c r="M429" s="18"/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2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/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/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/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>
        <v>0</v>
      </c>
      <c r="M431" s="18"/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0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/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/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/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/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2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/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/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/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/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/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0</v>
      </c>
      <c r="M436" s="18"/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7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/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6</v>
      </c>
      <c r="L437" s="18">
        <v>2</v>
      </c>
      <c r="M437" s="18"/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11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/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0</v>
      </c>
      <c r="M438" s="18"/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/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0</v>
      </c>
      <c r="M439" s="18"/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7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/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21</v>
      </c>
      <c r="AM439" s="16">
        <f t="shared" si="29"/>
        <v>1.9090909090909092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32</v>
      </c>
      <c r="K440" s="18">
        <v>19</v>
      </c>
      <c r="L440" s="18">
        <v>10</v>
      </c>
      <c r="M440" s="18"/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61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/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3</v>
      </c>
      <c r="AM440" s="16">
        <f t="shared" si="29"/>
        <v>0.22499999999999998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0</v>
      </c>
      <c r="M441" s="18"/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0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/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>
        <v>0</v>
      </c>
      <c r="M442" s="18"/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/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0</v>
      </c>
      <c r="M443" s="18"/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/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/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/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/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/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7</v>
      </c>
      <c r="L446" s="18">
        <v>12</v>
      </c>
      <c r="M446" s="18"/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38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/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1</v>
      </c>
      <c r="AM446" s="16">
        <f t="shared" si="33"/>
        <v>0.10714285714285714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/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15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/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/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0</v>
      </c>
      <c r="AB448" s="18"/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0</v>
      </c>
      <c r="M449" s="18"/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1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/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/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/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4</v>
      </c>
      <c r="AM450" s="16">
        <f t="shared" ref="AM450:AM490" si="37">IFERROR(AL450/AK450,0)</f>
        <v>0.125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/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/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/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/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/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/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/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/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>
        <v>0</v>
      </c>
      <c r="M455" s="18"/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/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/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/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/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/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1</v>
      </c>
      <c r="M458" s="18"/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4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/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/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/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3</v>
      </c>
      <c r="M460" s="18"/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21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/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/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/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/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/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/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/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/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/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/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/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/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/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/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/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/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/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/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/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/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/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/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/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/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/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/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/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0</v>
      </c>
      <c r="M474" s="18"/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/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/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/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/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/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1</v>
      </c>
      <c r="M477" s="18"/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13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/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/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/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0</v>
      </c>
      <c r="M479" s="18"/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/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/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/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/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/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/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/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/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/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/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/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/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/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/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/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/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/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/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/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/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/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/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/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ht="15" thickBot="1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91">
        <v>1</v>
      </c>
      <c r="K491" s="90">
        <v>0</v>
      </c>
      <c r="L491" s="90">
        <v>2</v>
      </c>
      <c r="M491" s="90">
        <v>0</v>
      </c>
      <c r="N491" s="90">
        <v>0</v>
      </c>
      <c r="O491" s="90">
        <v>0</v>
      </c>
      <c r="P491" s="90">
        <v>0</v>
      </c>
      <c r="Q491" s="90">
        <v>0</v>
      </c>
      <c r="R491" s="90">
        <v>0</v>
      </c>
      <c r="S491" s="90">
        <v>0</v>
      </c>
      <c r="T491" s="90">
        <v>0</v>
      </c>
      <c r="U491" s="90">
        <v>0</v>
      </c>
      <c r="V491" s="28">
        <v>0</v>
      </c>
      <c r="W491" s="15">
        <f t="shared" ref="W491" si="38">SUM(J491:U491)</f>
        <v>3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26" priority="6"/>
  </conditionalFormatting>
  <conditionalFormatting sqref="H5:H24 H26:H487">
    <cfRule type="duplicateValues" dxfId="25" priority="5"/>
  </conditionalFormatting>
  <conditionalFormatting sqref="H25">
    <cfRule type="duplicateValues" dxfId="24" priority="2"/>
  </conditionalFormatting>
  <conditionalFormatting sqref="H488:H489">
    <cfRule type="duplicateValues" dxfId="23" priority="4"/>
  </conditionalFormatting>
  <conditionalFormatting sqref="H490">
    <cfRule type="duplicateValues" dxfId="22" priority="3"/>
  </conditionalFormatting>
  <conditionalFormatting sqref="H491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4</v>
      </c>
      <c r="Q2" s="104">
        <f>IFERROR(VLOOKUP($K2,Prevalentes!$H$5:$U$491,6,FALSE),0)</f>
        <v>0</v>
      </c>
      <c r="R2" s="104">
        <f>IFERROR(VLOOKUP($K2,Prevalentes!$H$5:$U$491,7,FALSE),0)</f>
        <v>0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8.5740738065559957E-2</v>
      </c>
      <c r="AO2" s="106">
        <f t="shared" ref="AO2:AY2" si="0">+AO3/$AJ$11</f>
        <v>3.4470420831923129E-2</v>
      </c>
      <c r="AP2" s="106">
        <f t="shared" si="0"/>
        <v>2.3893902559826978E-2</v>
      </c>
      <c r="AQ2" s="106">
        <f t="shared" si="0"/>
        <v>0</v>
      </c>
      <c r="AR2" s="106">
        <f t="shared" si="0"/>
        <v>0</v>
      </c>
      <c r="AS2" s="106">
        <f t="shared" si="0"/>
        <v>0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8.5740738065559957E-2</v>
      </c>
      <c r="BI2" s="106">
        <f t="shared" ref="BI2:BS2" si="1">+BI3/$AJ$11</f>
        <v>3.4470420831923129E-2</v>
      </c>
      <c r="BJ2" s="106">
        <f t="shared" si="1"/>
        <v>2.3893902559826978E-2</v>
      </c>
      <c r="BK2" s="106">
        <f t="shared" si="1"/>
        <v>0</v>
      </c>
      <c r="BL2" s="106">
        <f t="shared" si="1"/>
        <v>0</v>
      </c>
      <c r="BM2" s="106">
        <f t="shared" si="1"/>
        <v>0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8</v>
      </c>
      <c r="Q3" s="104">
        <f>IFERROR(VLOOKUP($K3,Prevalentes!$H$5:$U$491,6,FALSE),0)</f>
        <v>0</v>
      </c>
      <c r="R3" s="104">
        <f>IFERROR(VLOOKUP($K3,Prevalentes!$H$5:$U$491,7,FALSE),0)</f>
        <v>0</v>
      </c>
      <c r="S3" s="104">
        <f>IFERROR(VLOOKUP($K3,Prevalentes!$H$5:$U$491,8,FALSE),0)</f>
        <v>0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2659</v>
      </c>
      <c r="AO3" s="110">
        <f t="shared" si="4"/>
        <v>1069</v>
      </c>
      <c r="AP3" s="110">
        <f t="shared" si="4"/>
        <v>741</v>
      </c>
      <c r="AQ3" s="110">
        <f t="shared" si="4"/>
        <v>0</v>
      </c>
      <c r="AR3" s="110">
        <f t="shared" si="4"/>
        <v>0</v>
      </c>
      <c r="AS3" s="110">
        <f t="shared" si="4"/>
        <v>0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2659</v>
      </c>
      <c r="BI3" s="110">
        <f t="shared" si="7"/>
        <v>1069</v>
      </c>
      <c r="BJ3" s="110">
        <f t="shared" si="7"/>
        <v>741</v>
      </c>
      <c r="BK3" s="110">
        <f t="shared" si="7"/>
        <v>0</v>
      </c>
      <c r="BL3" s="110">
        <f t="shared" si="7"/>
        <v>0</v>
      </c>
      <c r="BM3" s="110">
        <f t="shared" si="7"/>
        <v>0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36</v>
      </c>
      <c r="O7" s="104">
        <f>IFERROR(VLOOKUP($K7,Prevalentes!$H$5:$U$491,4,FALSE),0)</f>
        <v>7</v>
      </c>
      <c r="P7" s="104">
        <f>IFERROR(VLOOKUP($K7,Prevalentes!$H$5:$U$491,5,FALSE),0)</f>
        <v>16</v>
      </c>
      <c r="Q7" s="104">
        <f>IFERROR(VLOOKUP($K7,Prevalentes!$H$5:$U$491,6,FALSE),0)</f>
        <v>0</v>
      </c>
      <c r="R7" s="104">
        <f>IFERROR(VLOOKUP($K7,Prevalentes!$H$5:$U$491,7,FALSE),0)</f>
        <v>0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35</v>
      </c>
      <c r="O8" s="104">
        <f>IFERROR(VLOOKUP($K8,Prevalentes!$H$5:$U$491,4,FALSE),0)</f>
        <v>10</v>
      </c>
      <c r="P8" s="104">
        <f>IFERROR(VLOOKUP($K8,Prevalentes!$H$5:$U$491,5,FALSE),0)</f>
        <v>12</v>
      </c>
      <c r="Q8" s="104">
        <f>IFERROR(VLOOKUP($K8,Prevalentes!$H$5:$U$491,6,FALSE),0)</f>
        <v>0</v>
      </c>
      <c r="R8" s="104">
        <f>IFERROR(VLOOKUP($K8,Prevalentes!$H$5:$U$491,7,FALSE),0)</f>
        <v>0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4</v>
      </c>
      <c r="Q9" s="104">
        <f>IFERROR(VLOOKUP($K9,Prevalentes!$H$5:$U$491,6,FALSE),0)</f>
        <v>0</v>
      </c>
      <c r="R9" s="104">
        <f>IFERROR(VLOOKUP($K9,Prevalentes!$H$5:$U$491,7,FALSE),0)</f>
        <v>0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0</v>
      </c>
      <c r="R10" s="104">
        <f>IFERROR(VLOOKUP($K10,Prevalentes!$H$5:$U$491,7,FALSE),0)</f>
        <v>0</v>
      </c>
      <c r="S10" s="104">
        <f>IFERROR(VLOOKUP($K10,Prevalentes!$H$5:$U$491,8,FALSE),0)</f>
        <v>0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0</v>
      </c>
      <c r="R11" s="104">
        <f>IFERROR(VLOOKUP($K11,Prevalentes!$H$5:$U$491,7,FALSE),0)</f>
        <v>0</v>
      </c>
      <c r="S11" s="104">
        <f>IFERROR(VLOOKUP($K11,Prevalentes!$H$5:$U$491,8,FALSE),0)</f>
        <v>0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11</v>
      </c>
      <c r="P13" s="104">
        <f>IFERROR(VLOOKUP($K13,Prevalentes!$H$5:$U$491,5,FALSE),0)</f>
        <v>12</v>
      </c>
      <c r="Q13" s="104">
        <f>IFERROR(VLOOKUP($K13,Prevalentes!$H$5:$U$491,6,FALSE),0)</f>
        <v>0</v>
      </c>
      <c r="R13" s="104">
        <f>IFERROR(VLOOKUP($K13,Prevalentes!$H$5:$U$491,7,FALSE),0)</f>
        <v>0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0</v>
      </c>
      <c r="R14" s="104">
        <f>IFERROR(VLOOKUP($K14,Prevalentes!$H$5:$U$491,7,FALSE),0)</f>
        <v>0</v>
      </c>
      <c r="S14" s="104">
        <f>IFERROR(VLOOKUP($K14,Prevalentes!$H$5:$U$491,8,FALSE),0)</f>
        <v>0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25</v>
      </c>
      <c r="O15" s="104">
        <f>IFERROR(VLOOKUP($K15,Prevalentes!$H$5:$U$491,4,FALSE),0)</f>
        <v>5</v>
      </c>
      <c r="P15" s="104">
        <f>IFERROR(VLOOKUP($K15,Prevalentes!$H$5:$U$491,5,FALSE),0)</f>
        <v>3</v>
      </c>
      <c r="Q15" s="104">
        <f>IFERROR(VLOOKUP($K15,Prevalentes!$H$5:$U$491,6,FALSE),0)</f>
        <v>0</v>
      </c>
      <c r="R15" s="104">
        <f>IFERROR(VLOOKUP($K15,Prevalentes!$H$5:$U$491,7,FALSE),0)</f>
        <v>0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92</v>
      </c>
      <c r="O16" s="104">
        <f>IFERROR(VLOOKUP($K16,Prevalentes!$H$5:$U$491,4,FALSE),0)</f>
        <v>53</v>
      </c>
      <c r="P16" s="104">
        <f>IFERROR(VLOOKUP($K16,Prevalentes!$H$5:$U$491,5,FALSE),0)</f>
        <v>28</v>
      </c>
      <c r="Q16" s="104">
        <f>IFERROR(VLOOKUP($K16,Prevalentes!$H$5:$U$491,6,FALSE),0)</f>
        <v>0</v>
      </c>
      <c r="R16" s="104">
        <f>IFERROR(VLOOKUP($K16,Prevalentes!$H$5:$U$491,7,FALSE),0)</f>
        <v>0</v>
      </c>
      <c r="S16" s="104">
        <f>IFERROR(VLOOKUP($K16,Prevalentes!$H$5:$U$491,8,FALSE),0)</f>
        <v>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0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0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0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0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48</v>
      </c>
      <c r="O23" s="104">
        <f>IFERROR(VLOOKUP($K23,Prevalentes!$H$5:$U$491,4,FALSE),0)</f>
        <v>10</v>
      </c>
      <c r="P23" s="104">
        <f>IFERROR(VLOOKUP($K23,Prevalentes!$H$5:$U$491,5,FALSE),0)</f>
        <v>6</v>
      </c>
      <c r="Q23" s="104">
        <f>IFERROR(VLOOKUP($K23,Prevalentes!$H$5:$U$491,6,FALSE),0)</f>
        <v>0</v>
      </c>
      <c r="R23" s="104">
        <f>IFERROR(VLOOKUP($K23,Prevalentes!$H$5:$U$491,7,FALSE),0)</f>
        <v>0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30</v>
      </c>
      <c r="Q24" s="104">
        <f>IFERROR(VLOOKUP($K24,Prevalentes!$H$5:$U$491,6,FALSE),0)</f>
        <v>0</v>
      </c>
      <c r="R24" s="104">
        <f>IFERROR(VLOOKUP($K24,Prevalentes!$H$5:$U$491,7,FALSE),0)</f>
        <v>0</v>
      </c>
      <c r="S24" s="104">
        <f>IFERROR(VLOOKUP($K24,Prevalentes!$H$5:$U$491,8,FALSE),0)</f>
        <v>0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69</v>
      </c>
      <c r="O25" s="104">
        <f>IFERROR(VLOOKUP($K25,Prevalentes!$H$5:$U$491,4,FALSE),0)</f>
        <v>52</v>
      </c>
      <c r="P25" s="104">
        <f>IFERROR(VLOOKUP($K25,Prevalentes!$H$5:$U$491,5,FALSE),0)</f>
        <v>41</v>
      </c>
      <c r="Q25" s="104">
        <f>IFERROR(VLOOKUP($K25,Prevalentes!$H$5:$U$491,6,FALSE),0)</f>
        <v>0</v>
      </c>
      <c r="R25" s="104">
        <f>IFERROR(VLOOKUP($K25,Prevalentes!$H$5:$U$491,7,FALSE),0)</f>
        <v>0</v>
      </c>
      <c r="S25" s="104">
        <f>IFERROR(VLOOKUP($K25,Prevalentes!$H$5:$U$491,8,FALSE),0)</f>
        <v>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24</v>
      </c>
      <c r="O26" s="104">
        <f>IFERROR(VLOOKUP($K26,Prevalentes!$H$5:$U$491,4,FALSE),0)</f>
        <v>8</v>
      </c>
      <c r="P26" s="104">
        <f>IFERROR(VLOOKUP($K26,Prevalentes!$H$5:$U$491,5,FALSE),0)</f>
        <v>13</v>
      </c>
      <c r="Q26" s="104">
        <f>IFERROR(VLOOKUP($K26,Prevalentes!$H$5:$U$491,6,FALSE),0)</f>
        <v>0</v>
      </c>
      <c r="R26" s="104">
        <f>IFERROR(VLOOKUP($K26,Prevalentes!$H$5:$U$491,7,FALSE),0)</f>
        <v>0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8.0880956901461937E-2</v>
      </c>
      <c r="AO26" s="106">
        <f t="shared" ref="AO26:AY26" si="10">+AO34/$AJ$27</f>
        <v>3.6833111828365295E-2</v>
      </c>
      <c r="AP26" s="106">
        <f t="shared" si="10"/>
        <v>2.1834061135371178E-2</v>
      </c>
      <c r="AQ26" s="106">
        <f t="shared" si="10"/>
        <v>0</v>
      </c>
      <c r="AR26" s="106">
        <f t="shared" si="10"/>
        <v>0</v>
      </c>
      <c r="AS26" s="106">
        <f t="shared" si="10"/>
        <v>0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8.1494386372435154E-2</v>
      </c>
      <c r="BI26" s="106">
        <f t="shared" ref="BI26:BS26" si="11">+IFERROR(BI35/$BD$27,0)</f>
        <v>3.6004645760743324E-2</v>
      </c>
      <c r="BJ26" s="106">
        <f t="shared" si="11"/>
        <v>2.1099496709252808E-2</v>
      </c>
      <c r="BK26" s="106">
        <f t="shared" si="11"/>
        <v>0</v>
      </c>
      <c r="BL26" s="106">
        <f t="shared" si="11"/>
        <v>0</v>
      </c>
      <c r="BM26" s="106">
        <f t="shared" si="11"/>
        <v>0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3</v>
      </c>
      <c r="Q27" s="104">
        <f>IFERROR(VLOOKUP($K27,Prevalentes!$H$5:$U$491,6,FALSE),0)</f>
        <v>0</v>
      </c>
      <c r="R27" s="104">
        <f>IFERROR(VLOOKUP($K27,Prevalentes!$H$5:$U$491,7,FALSE),0)</f>
        <v>0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8.422287390029326E-2</v>
      </c>
      <c r="AO27" s="106">
        <f t="shared" ref="AO27:AY27" si="12">+AO35/$AJ$34</f>
        <v>3.495601173020528E-2</v>
      </c>
      <c r="AP27" s="106">
        <f t="shared" si="12"/>
        <v>2.5806451612903226E-2</v>
      </c>
      <c r="AQ27" s="106">
        <f t="shared" si="12"/>
        <v>0</v>
      </c>
      <c r="AR27" s="106">
        <f t="shared" si="12"/>
        <v>0</v>
      </c>
      <c r="AS27" s="106">
        <f t="shared" si="12"/>
        <v>0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8.2273404377220111E-2</v>
      </c>
      <c r="BI27" s="106">
        <f t="shared" ref="BI27:BS27" si="13">IFERROR(BI36/$BD$34,0)</f>
        <v>3.4146900423971574E-2</v>
      </c>
      <c r="BJ27" s="106">
        <f t="shared" si="13"/>
        <v>2.5209121118368278E-2</v>
      </c>
      <c r="BK27" s="106">
        <f t="shared" si="13"/>
        <v>0</v>
      </c>
      <c r="BL27" s="106">
        <f t="shared" si="13"/>
        <v>0</v>
      </c>
      <c r="BM27" s="106">
        <f t="shared" si="13"/>
        <v>0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0</v>
      </c>
      <c r="R28" s="104">
        <f>IFERROR(VLOOKUP($K28,Prevalentes!$H$5:$U$491,7,FALSE),0)</f>
        <v>0</v>
      </c>
      <c r="S28" s="104">
        <f>IFERROR(VLOOKUP($K28,Prevalentes!$H$5:$U$491,8,FALSE),0)</f>
        <v>0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7.3745884035142276E-2</v>
      </c>
      <c r="AO28" s="106">
        <f t="shared" ref="AO28:AY28" si="17">+AO36/$AJ$41</f>
        <v>3.8507702993719611E-2</v>
      </c>
      <c r="AP28" s="106">
        <f t="shared" si="17"/>
        <v>1.4894488893797209E-2</v>
      </c>
      <c r="AQ28" s="106">
        <f t="shared" si="17"/>
        <v>0</v>
      </c>
      <c r="AR28" s="106">
        <f t="shared" si="17"/>
        <v>0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7.3745884035142276E-2</v>
      </c>
      <c r="BI28" s="106">
        <f t="shared" ref="BI28:BS28" si="21">IFERROR(BI37/$BD$41,0)</f>
        <v>3.8507702993719611E-2</v>
      </c>
      <c r="BJ28" s="106">
        <f t="shared" si="21"/>
        <v>1.4894488893797209E-2</v>
      </c>
      <c r="BK28" s="106">
        <f t="shared" si="21"/>
        <v>0</v>
      </c>
      <c r="BL28" s="106">
        <f t="shared" si="21"/>
        <v>0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0</v>
      </c>
      <c r="R29" s="104">
        <f>IFERROR(VLOOKUP($K29,Prevalentes!$H$5:$U$491,7,FALSE),0)</f>
        <v>0</v>
      </c>
      <c r="S29" s="104">
        <f>IFERROR(VLOOKUP($K29,Prevalentes!$H$5:$U$491,8,FALSE),0)</f>
        <v>0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9.7596153846153846E-2</v>
      </c>
      <c r="AO29" s="106">
        <f t="shared" ref="AO29:AY29" si="22">+AO37/$AJ$52</f>
        <v>3.581730769230769E-2</v>
      </c>
      <c r="AP29" s="106">
        <f t="shared" si="22"/>
        <v>2.8846153846153848E-2</v>
      </c>
      <c r="AQ29" s="106">
        <f t="shared" si="22"/>
        <v>0</v>
      </c>
      <c r="AR29" s="106">
        <f t="shared" si="22"/>
        <v>0</v>
      </c>
      <c r="AS29" s="106">
        <f t="shared" si="22"/>
        <v>0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9.1037831276552697E-2</v>
      </c>
      <c r="BI29" s="106">
        <f t="shared" ref="BI29:BS29" si="23">IFERROR(BI38/$BD$46,0)</f>
        <v>3.6212826218895405E-2</v>
      </c>
      <c r="BJ29" s="106">
        <f t="shared" si="23"/>
        <v>2.892979971677119E-2</v>
      </c>
      <c r="BK29" s="106">
        <f t="shared" si="23"/>
        <v>0</v>
      </c>
      <c r="BL29" s="106">
        <f t="shared" si="23"/>
        <v>0</v>
      </c>
      <c r="BM29" s="106">
        <f t="shared" si="23"/>
        <v>0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7</v>
      </c>
      <c r="O30" s="104">
        <f>IFERROR(VLOOKUP($K30,Prevalentes!$H$5:$U$491,4,FALSE),0)</f>
        <v>1</v>
      </c>
      <c r="P30" s="104">
        <f>IFERROR(VLOOKUP($K30,Prevalentes!$H$5:$U$491,5,FALSE),0)</f>
        <v>0</v>
      </c>
      <c r="Q30" s="104">
        <f>IFERROR(VLOOKUP($K30,Prevalentes!$H$5:$U$491,6,FALSE),0)</f>
        <v>0</v>
      </c>
      <c r="R30" s="104">
        <f>IFERROR(VLOOKUP($K30,Prevalentes!$H$5:$U$491,7,FALSE),0)</f>
        <v>0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7.5187969924812026E-3</v>
      </c>
      <c r="AQ30" s="106">
        <f t="shared" si="24"/>
        <v>0</v>
      </c>
      <c r="AR30" s="106">
        <f t="shared" si="24"/>
        <v>0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0.10854947166186359</v>
      </c>
      <c r="BI30" s="106">
        <f t="shared" ref="BI30:BS30" si="25">IFERROR(BI39/$BD$51,0)</f>
        <v>3.2020493115593983E-2</v>
      </c>
      <c r="BJ30" s="106">
        <f t="shared" si="25"/>
        <v>2.1453730387447967E-2</v>
      </c>
      <c r="BK30" s="106">
        <f t="shared" si="25"/>
        <v>0</v>
      </c>
      <c r="BL30" s="106">
        <f t="shared" si="25"/>
        <v>0</v>
      </c>
      <c r="BM30" s="106">
        <f t="shared" si="25"/>
        <v>0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0</v>
      </c>
      <c r="R31" s="104">
        <f>IFERROR(VLOOKUP($K31,Prevalentes!$H$5:$U$491,7,FALSE),0)</f>
        <v>0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0.10495082147370734</v>
      </c>
      <c r="AO31" s="106">
        <f t="shared" ref="AO31:AY31" si="26">+AO39/$AJ$47</f>
        <v>3.4617286664102423E-2</v>
      </c>
      <c r="AP31" s="106">
        <f t="shared" si="26"/>
        <v>2.5825594812901805E-2</v>
      </c>
      <c r="AQ31" s="106">
        <f t="shared" si="26"/>
        <v>0</v>
      </c>
      <c r="AR31" s="106">
        <f t="shared" si="26"/>
        <v>0</v>
      </c>
      <c r="AS31" s="106">
        <f t="shared" si="26"/>
        <v>0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6</v>
      </c>
      <c r="Q32" s="104">
        <f>IFERROR(VLOOKUP($K32,Prevalentes!$H$5:$U$491,6,FALSE),0)</f>
        <v>0</v>
      </c>
      <c r="R32" s="104">
        <f>IFERROR(VLOOKUP($K32,Prevalentes!$H$5:$U$491,7,FALSE),0)</f>
        <v>0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6.8540095956134339E-3</v>
      </c>
      <c r="AQ32" s="106">
        <f t="shared" si="28"/>
        <v>0</v>
      </c>
      <c r="AR32" s="106">
        <f t="shared" si="28"/>
        <v>0</v>
      </c>
      <c r="AS32" s="106">
        <f t="shared" si="28"/>
        <v>0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0.10495082147370734</v>
      </c>
      <c r="BI32" s="106">
        <f t="shared" ref="BI32:BS32" si="29">IFERROR(BI41/$BD$59,0)</f>
        <v>3.4617286664102423E-2</v>
      </c>
      <c r="BJ32" s="106">
        <f t="shared" si="29"/>
        <v>2.5825594812901805E-2</v>
      </c>
      <c r="BK32" s="106">
        <f t="shared" si="29"/>
        <v>0</v>
      </c>
      <c r="BL32" s="106">
        <f t="shared" si="29"/>
        <v>0</v>
      </c>
      <c r="BM32" s="106">
        <f t="shared" si="29"/>
        <v>0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2.2939346811819597E-2</v>
      </c>
      <c r="AP33" s="106">
        <f t="shared" si="30"/>
        <v>2.1384136858475893E-2</v>
      </c>
      <c r="AQ33" s="106">
        <f t="shared" si="30"/>
        <v>0</v>
      </c>
      <c r="AR33" s="106">
        <f t="shared" si="30"/>
        <v>0</v>
      </c>
      <c r="AS33" s="106">
        <f t="shared" si="30"/>
        <v>0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4.5146726862302479E-3</v>
      </c>
      <c r="BK33" s="106">
        <f t="shared" si="31"/>
        <v>0</v>
      </c>
      <c r="BL33" s="106">
        <f t="shared" si="31"/>
        <v>0</v>
      </c>
      <c r="BM33" s="106">
        <f t="shared" si="31"/>
        <v>0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426</v>
      </c>
      <c r="AO34" s="31">
        <f t="shared" si="32"/>
        <v>194</v>
      </c>
      <c r="AP34" s="31">
        <f t="shared" si="32"/>
        <v>115</v>
      </c>
      <c r="AQ34" s="31">
        <f t="shared" si="32"/>
        <v>0</v>
      </c>
      <c r="AR34" s="31">
        <f t="shared" si="32"/>
        <v>0</v>
      </c>
      <c r="AS34" s="31">
        <f t="shared" si="32"/>
        <v>0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2.2939346811819597E-2</v>
      </c>
      <c r="BJ34" s="106">
        <f t="shared" si="33"/>
        <v>2.1384136858475893E-2</v>
      </c>
      <c r="BK34" s="106">
        <f t="shared" si="33"/>
        <v>0</v>
      </c>
      <c r="BL34" s="106">
        <f t="shared" si="33"/>
        <v>0</v>
      </c>
      <c r="BM34" s="106">
        <f t="shared" si="33"/>
        <v>0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0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359</v>
      </c>
      <c r="AO35" s="31">
        <f t="shared" si="32"/>
        <v>149</v>
      </c>
      <c r="AP35" s="31">
        <f t="shared" si="32"/>
        <v>110</v>
      </c>
      <c r="AQ35" s="31">
        <f t="shared" si="32"/>
        <v>0</v>
      </c>
      <c r="AR35" s="31">
        <f t="shared" si="32"/>
        <v>0</v>
      </c>
      <c r="AS35" s="31">
        <f t="shared" si="32"/>
        <v>0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421</v>
      </c>
      <c r="BI35" s="31">
        <f t="shared" si="38"/>
        <v>186</v>
      </c>
      <c r="BJ35" s="31">
        <f t="shared" si="38"/>
        <v>109</v>
      </c>
      <c r="BK35" s="31">
        <f t="shared" si="38"/>
        <v>0</v>
      </c>
      <c r="BL35" s="31">
        <f t="shared" si="38"/>
        <v>0</v>
      </c>
      <c r="BM35" s="31">
        <f t="shared" si="38"/>
        <v>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203</v>
      </c>
      <c r="AO36" s="31">
        <f t="shared" si="32"/>
        <v>106</v>
      </c>
      <c r="AP36" s="31">
        <f t="shared" si="32"/>
        <v>41</v>
      </c>
      <c r="AQ36" s="31">
        <f t="shared" si="32"/>
        <v>0</v>
      </c>
      <c r="AR36" s="31">
        <f t="shared" si="32"/>
        <v>0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359</v>
      </c>
      <c r="BI36" s="31">
        <f t="shared" si="38"/>
        <v>149</v>
      </c>
      <c r="BJ36" s="31">
        <f t="shared" si="38"/>
        <v>110</v>
      </c>
      <c r="BK36" s="31">
        <f t="shared" si="38"/>
        <v>0</v>
      </c>
      <c r="BL36" s="31">
        <f t="shared" si="38"/>
        <v>0</v>
      </c>
      <c r="BM36" s="31">
        <f t="shared" si="38"/>
        <v>0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14</v>
      </c>
      <c r="Q37" s="104">
        <f>IFERROR(VLOOKUP($K37,Prevalentes!$H$5:$U$491,6,FALSE),0)</f>
        <v>0</v>
      </c>
      <c r="R37" s="104">
        <f>IFERROR(VLOOKUP($K37,Prevalentes!$H$5:$U$491,7,FALSE),0)</f>
        <v>0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1218</v>
      </c>
      <c r="AO37" s="31">
        <f t="shared" si="32"/>
        <v>447</v>
      </c>
      <c r="AP37" s="31">
        <f t="shared" si="32"/>
        <v>360</v>
      </c>
      <c r="AQ37" s="31">
        <f t="shared" si="32"/>
        <v>0</v>
      </c>
      <c r="AR37" s="31">
        <f t="shared" si="32"/>
        <v>0</v>
      </c>
      <c r="AS37" s="31">
        <f t="shared" si="32"/>
        <v>0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203</v>
      </c>
      <c r="BI37" s="31">
        <f t="shared" si="38"/>
        <v>106</v>
      </c>
      <c r="BJ37" s="31">
        <f t="shared" si="38"/>
        <v>41</v>
      </c>
      <c r="BK37" s="31">
        <f t="shared" si="38"/>
        <v>0</v>
      </c>
      <c r="BL37" s="31">
        <f t="shared" si="38"/>
        <v>0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3</v>
      </c>
      <c r="AQ38" s="31">
        <f t="shared" si="32"/>
        <v>0</v>
      </c>
      <c r="AR38" s="31">
        <f t="shared" si="32"/>
        <v>0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900</v>
      </c>
      <c r="BI38" s="31">
        <f t="shared" si="38"/>
        <v>358</v>
      </c>
      <c r="BJ38" s="31">
        <f t="shared" si="38"/>
        <v>286</v>
      </c>
      <c r="BK38" s="31">
        <f t="shared" si="38"/>
        <v>0</v>
      </c>
      <c r="BL38" s="31">
        <f t="shared" si="38"/>
        <v>0</v>
      </c>
      <c r="BM38" s="31">
        <f t="shared" si="38"/>
        <v>0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0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191</v>
      </c>
      <c r="AO39" s="31">
        <f t="shared" si="32"/>
        <v>63</v>
      </c>
      <c r="AP39" s="31">
        <f t="shared" si="32"/>
        <v>47</v>
      </c>
      <c r="AQ39" s="31">
        <f t="shared" si="32"/>
        <v>0</v>
      </c>
      <c r="AR39" s="31">
        <f t="shared" si="32"/>
        <v>0</v>
      </c>
      <c r="AS39" s="31">
        <f t="shared" si="32"/>
        <v>0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339</v>
      </c>
      <c r="BI39" s="31">
        <f t="shared" si="38"/>
        <v>100</v>
      </c>
      <c r="BJ39" s="31">
        <f t="shared" si="38"/>
        <v>67</v>
      </c>
      <c r="BK39" s="31">
        <f t="shared" si="38"/>
        <v>0</v>
      </c>
      <c r="BL39" s="31">
        <f t="shared" si="38"/>
        <v>0</v>
      </c>
      <c r="BM39" s="31">
        <f t="shared" si="38"/>
        <v>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10</v>
      </c>
      <c r="AQ40" s="31">
        <f t="shared" si="32"/>
        <v>0</v>
      </c>
      <c r="AR40" s="31">
        <f t="shared" si="32"/>
        <v>0</v>
      </c>
      <c r="AS40" s="31">
        <f t="shared" si="32"/>
        <v>0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20</v>
      </c>
      <c r="BK40" s="31">
        <f t="shared" si="38"/>
        <v>0</v>
      </c>
      <c r="BL40" s="31">
        <f t="shared" si="38"/>
        <v>0</v>
      </c>
      <c r="BM40" s="31">
        <f t="shared" si="38"/>
        <v>0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0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59</v>
      </c>
      <c r="AP41" s="31">
        <f t="shared" si="32"/>
        <v>55</v>
      </c>
      <c r="AQ41" s="31">
        <f t="shared" si="32"/>
        <v>0</v>
      </c>
      <c r="AR41" s="31">
        <f t="shared" si="32"/>
        <v>0</v>
      </c>
      <c r="AS41" s="31">
        <f t="shared" si="32"/>
        <v>0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191</v>
      </c>
      <c r="BI41" s="31">
        <f t="shared" si="38"/>
        <v>63</v>
      </c>
      <c r="BJ41" s="31">
        <f t="shared" si="38"/>
        <v>47</v>
      </c>
      <c r="BK41" s="31">
        <f t="shared" si="38"/>
        <v>0</v>
      </c>
      <c r="BL41" s="31">
        <f t="shared" si="38"/>
        <v>0</v>
      </c>
      <c r="BM41" s="31">
        <f t="shared" si="38"/>
        <v>0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6</v>
      </c>
      <c r="BK42" s="31">
        <f t="shared" si="38"/>
        <v>0</v>
      </c>
      <c r="BL42" s="31">
        <f t="shared" si="38"/>
        <v>0</v>
      </c>
      <c r="BM42" s="31">
        <f t="shared" si="38"/>
        <v>0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59</v>
      </c>
      <c r="BJ43" s="31">
        <f t="shared" si="38"/>
        <v>55</v>
      </c>
      <c r="BK43" s="31">
        <f t="shared" si="38"/>
        <v>0</v>
      </c>
      <c r="BL43" s="31">
        <f t="shared" si="38"/>
        <v>0</v>
      </c>
      <c r="BM43" s="31">
        <f t="shared" si="38"/>
        <v>0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0</v>
      </c>
      <c r="R48" s="104">
        <f>IFERROR(VLOOKUP($K48,Prevalentes!$H$5:$U$491,7,FALSE),0)</f>
        <v>0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0</v>
      </c>
      <c r="R49" s="104">
        <f>IFERROR(VLOOKUP($K49,Prevalentes!$H$5:$U$491,7,FALSE),0)</f>
        <v>0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93</v>
      </c>
      <c r="O50" s="104">
        <f>IFERROR(VLOOKUP($K50,Prevalentes!$H$5:$U$491,4,FALSE),0)</f>
        <v>24</v>
      </c>
      <c r="P50" s="104">
        <f>IFERROR(VLOOKUP($K50,Prevalentes!$H$5:$U$491,5,FALSE),0)</f>
        <v>28</v>
      </c>
      <c r="Q50" s="104">
        <f>IFERROR(VLOOKUP($K50,Prevalentes!$H$5:$U$491,6,FALSE),0)</f>
        <v>0</v>
      </c>
      <c r="R50" s="104">
        <f>IFERROR(VLOOKUP($K50,Prevalentes!$H$5:$U$491,7,FALSE),0)</f>
        <v>0</v>
      </c>
      <c r="S50" s="104">
        <f>IFERROR(VLOOKUP($K50,Prevalentes!$H$5:$U$491,8,FALSE),0)</f>
        <v>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4</v>
      </c>
      <c r="Q52" s="104">
        <f>IFERROR(VLOOKUP($K52,Prevalentes!$H$5:$U$491,6,FALSE),0)</f>
        <v>0</v>
      </c>
      <c r="R52" s="104">
        <f>IFERROR(VLOOKUP($K52,Prevalentes!$H$5:$U$491,7,FALSE),0)</f>
        <v>0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0</v>
      </c>
      <c r="Q53" s="104">
        <f>IFERROR(VLOOKUP($K53,Prevalentes!$H$5:$U$491,6,FALSE),0)</f>
        <v>0</v>
      </c>
      <c r="R53" s="104">
        <f>IFERROR(VLOOKUP($K53,Prevalentes!$H$5:$U$491,7,FALSE),0)</f>
        <v>0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0</v>
      </c>
      <c r="Q55" s="104">
        <f>IFERROR(VLOOKUP($K55,Prevalentes!$H$5:$U$491,6,FALSE),0)</f>
        <v>0</v>
      </c>
      <c r="R55" s="104">
        <f>IFERROR(VLOOKUP($K55,Prevalentes!$H$5:$U$491,7,FALSE),0)</f>
        <v>0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0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3</v>
      </c>
      <c r="Q62" s="104">
        <f>IFERROR(VLOOKUP($K62,Prevalentes!$H$5:$U$491,6,FALSE),0)</f>
        <v>0</v>
      </c>
      <c r="R62" s="104">
        <f>IFERROR(VLOOKUP($K62,Prevalentes!$H$5:$U$491,7,FALSE),0)</f>
        <v>0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10</v>
      </c>
      <c r="Q63" s="104">
        <f>IFERROR(VLOOKUP($K63,Prevalentes!$H$5:$U$491,6,FALSE),0)</f>
        <v>0</v>
      </c>
      <c r="R63" s="104">
        <f>IFERROR(VLOOKUP($K63,Prevalentes!$H$5:$U$491,7,FALSE),0)</f>
        <v>0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6</v>
      </c>
      <c r="Q65" s="104">
        <f>IFERROR(VLOOKUP($K65,Prevalentes!$H$5:$U$491,6,FALSE),0)</f>
        <v>0</v>
      </c>
      <c r="R65" s="104">
        <f>IFERROR(VLOOKUP($K65,Prevalentes!$H$5:$U$491,7,FALSE),0)</f>
        <v>0</v>
      </c>
      <c r="S65" s="104">
        <f>IFERROR(VLOOKUP($K65,Prevalentes!$H$5:$U$491,8,FALSE),0)</f>
        <v>0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0</v>
      </c>
      <c r="Q67" s="104">
        <f>IFERROR(VLOOKUP($K67,Prevalentes!$H$5:$U$491,6,FALSE),0)</f>
        <v>0</v>
      </c>
      <c r="R67" s="104">
        <f>IFERROR(VLOOKUP($K67,Prevalentes!$H$5:$U$491,7,FALSE),0)</f>
        <v>0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5</v>
      </c>
      <c r="O69" s="104">
        <f>IFERROR(VLOOKUP($K69,Prevalentes!$H$5:$U$491,4,FALSE),0)</f>
        <v>2</v>
      </c>
      <c r="P69" s="104">
        <f>IFERROR(VLOOKUP($K69,Prevalentes!$H$5:$U$491,5,FALSE),0)</f>
        <v>1</v>
      </c>
      <c r="Q69" s="104">
        <f>IFERROR(VLOOKUP($K69,Prevalentes!$H$5:$U$491,6,FALSE),0)</f>
        <v>0</v>
      </c>
      <c r="R69" s="104">
        <f>IFERROR(VLOOKUP($K69,Prevalentes!$H$5:$U$491,7,FALSE),0)</f>
        <v>0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0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0</v>
      </c>
      <c r="Q71" s="104">
        <f>IFERROR(VLOOKUP($K71,Prevalentes!$H$5:$U$491,6,FALSE),0)</f>
        <v>0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2</v>
      </c>
      <c r="Q75" s="104">
        <f>IFERROR(VLOOKUP($K75,Prevalentes!$H$5:$U$491,6,FALSE),0)</f>
        <v>0</v>
      </c>
      <c r="R75" s="104">
        <f>IFERROR(VLOOKUP($K75,Prevalentes!$H$5:$U$491,7,FALSE),0)</f>
        <v>0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0</v>
      </c>
      <c r="Q76" s="104">
        <f>IFERROR(VLOOKUP($K76,Prevalentes!$H$5:$U$491,6,FALSE),0)</f>
        <v>0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0</v>
      </c>
      <c r="Q78" s="104">
        <f>IFERROR(VLOOKUP($K78,Prevalentes!$H$5:$U$491,6,FALSE),0)</f>
        <v>0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0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0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35</v>
      </c>
      <c r="P89" s="104">
        <f>IFERROR(VLOOKUP($K89,Prevalentes!$H$5:$U$491,5,FALSE),0)</f>
        <v>9</v>
      </c>
      <c r="Q89" s="104">
        <f>IFERROR(VLOOKUP($K89,Prevalentes!$H$5:$U$491,6,FALSE),0)</f>
        <v>0</v>
      </c>
      <c r="R89" s="104">
        <f>IFERROR(VLOOKUP($K89,Prevalentes!$H$5:$U$491,7,FALSE),0)</f>
        <v>0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0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0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0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2</v>
      </c>
      <c r="Q99" s="104">
        <f>IFERROR(VLOOKUP($K99,Prevalentes!$H$5:$U$491,6,FALSE),0)</f>
        <v>0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1</v>
      </c>
      <c r="Q100" s="104">
        <f>IFERROR(VLOOKUP($K100,Prevalentes!$H$5:$U$491,6,FALSE),0)</f>
        <v>0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0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0</v>
      </c>
      <c r="Q103" s="104">
        <f>IFERROR(VLOOKUP($K103,Prevalentes!$H$5:$U$491,6,FALSE),0)</f>
        <v>0</v>
      </c>
      <c r="R103" s="104">
        <f>IFERROR(VLOOKUP($K103,Prevalentes!$H$5:$U$491,7,FALSE),0)</f>
        <v>0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34</v>
      </c>
      <c r="O107" s="104">
        <f>IFERROR(VLOOKUP($K107,Prevalentes!$H$5:$U$491,4,FALSE),0)</f>
        <v>23</v>
      </c>
      <c r="P107" s="104">
        <f>IFERROR(VLOOKUP($K107,Prevalentes!$H$5:$U$491,5,FALSE),0)</f>
        <v>3</v>
      </c>
      <c r="Q107" s="104">
        <f>IFERROR(VLOOKUP($K107,Prevalentes!$H$5:$U$491,6,FALSE),0)</f>
        <v>0</v>
      </c>
      <c r="R107" s="104">
        <f>IFERROR(VLOOKUP($K107,Prevalentes!$H$5:$U$491,7,FALSE),0)</f>
        <v>0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0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0</v>
      </c>
      <c r="Q109" s="104">
        <f>IFERROR(VLOOKUP($K109,Prevalentes!$H$5:$U$491,6,FALSE),0)</f>
        <v>0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5</v>
      </c>
      <c r="Q111" s="104">
        <f>IFERROR(VLOOKUP($K111,Prevalentes!$H$5:$U$491,6,FALSE),0)</f>
        <v>0</v>
      </c>
      <c r="R111" s="104">
        <f>IFERROR(VLOOKUP($K111,Prevalentes!$H$5:$U$491,7,FALSE),0)</f>
        <v>0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0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6</v>
      </c>
      <c r="Q116" s="104">
        <f>IFERROR(VLOOKUP($K116,Prevalentes!$H$5:$U$491,6,FALSE),0)</f>
        <v>0</v>
      </c>
      <c r="R116" s="104">
        <f>IFERROR(VLOOKUP($K116,Prevalentes!$H$5:$U$491,7,FALSE),0)</f>
        <v>0</v>
      </c>
      <c r="S116" s="104">
        <f>IFERROR(VLOOKUP($K116,Prevalentes!$H$5:$U$491,8,FALSE),0)</f>
        <v>0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9</v>
      </c>
      <c r="Q119" s="104">
        <f>IFERROR(VLOOKUP($K119,Prevalentes!$H$5:$U$491,6,FALSE),0)</f>
        <v>0</v>
      </c>
      <c r="R119" s="104">
        <f>IFERROR(VLOOKUP($K119,Prevalentes!$H$5:$U$491,7,FALSE),0)</f>
        <v>0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35</v>
      </c>
      <c r="O120" s="104">
        <f>IFERROR(VLOOKUP($K120,Prevalentes!$H$5:$U$491,4,FALSE),0)</f>
        <v>11</v>
      </c>
      <c r="P120" s="104">
        <f>IFERROR(VLOOKUP($K120,Prevalentes!$H$5:$U$491,5,FALSE),0)</f>
        <v>0</v>
      </c>
      <c r="Q120" s="104">
        <f>IFERROR(VLOOKUP($K120,Prevalentes!$H$5:$U$491,6,FALSE),0)</f>
        <v>0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0</v>
      </c>
      <c r="R121" s="104">
        <f>IFERROR(VLOOKUP($K121,Prevalentes!$H$5:$U$491,7,FALSE),0)</f>
        <v>0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28</v>
      </c>
      <c r="O123" s="104">
        <f>IFERROR(VLOOKUP($K123,Prevalentes!$H$5:$U$491,4,FALSE),0)</f>
        <v>3</v>
      </c>
      <c r="P123" s="104">
        <f>IFERROR(VLOOKUP($K123,Prevalentes!$H$5:$U$491,5,FALSE),0)</f>
        <v>6</v>
      </c>
      <c r="Q123" s="104">
        <f>IFERROR(VLOOKUP($K123,Prevalentes!$H$5:$U$491,6,FALSE),0)</f>
        <v>0</v>
      </c>
      <c r="R123" s="104">
        <f>IFERROR(VLOOKUP($K123,Prevalentes!$H$5:$U$491,7,FALSE),0)</f>
        <v>0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7</v>
      </c>
      <c r="Q124" s="104">
        <f>IFERROR(VLOOKUP($K124,Prevalentes!$H$5:$U$491,6,FALSE),0)</f>
        <v>0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3</v>
      </c>
      <c r="Q125" s="104">
        <f>IFERROR(VLOOKUP($K125,Prevalentes!$H$5:$U$491,6,FALSE),0)</f>
        <v>0</v>
      </c>
      <c r="R125" s="104">
        <f>IFERROR(VLOOKUP($K125,Prevalentes!$H$5:$U$491,7,FALSE),0)</f>
        <v>0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0</v>
      </c>
      <c r="Q129" s="104">
        <f>IFERROR(VLOOKUP($K129,Prevalentes!$H$5:$U$491,6,FALSE),0)</f>
        <v>0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0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0</v>
      </c>
      <c r="R133" s="104">
        <f>IFERROR(VLOOKUP($K133,Prevalentes!$H$5:$U$491,7,FALSE),0)</f>
        <v>0</v>
      </c>
      <c r="S133" s="104">
        <f>IFERROR(VLOOKUP($K133,Prevalentes!$H$5:$U$491,8,FALSE),0)</f>
        <v>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1</v>
      </c>
      <c r="Q134" s="104">
        <f>IFERROR(VLOOKUP($K134,Prevalentes!$H$5:$U$491,6,FALSE),0)</f>
        <v>0</v>
      </c>
      <c r="R134" s="104">
        <f>IFERROR(VLOOKUP($K134,Prevalentes!$H$5:$U$491,7,FALSE),0)</f>
        <v>0</v>
      </c>
      <c r="S134" s="104">
        <f>IFERROR(VLOOKUP($K134,Prevalentes!$H$5:$U$491,8,FALSE),0)</f>
        <v>0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0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0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0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0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0</v>
      </c>
      <c r="R146" s="104">
        <f>IFERROR(VLOOKUP($K146,Prevalentes!$H$5:$U$491,7,FALSE),0)</f>
        <v>0</v>
      </c>
      <c r="S146" s="104">
        <f>IFERROR(VLOOKUP($K146,Prevalentes!$H$5:$U$491,8,FALSE),0)</f>
        <v>0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0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0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2</v>
      </c>
      <c r="Q160" s="104">
        <f>IFERROR(VLOOKUP($K160,Prevalentes!$H$5:$U$491,6,FALSE),0)</f>
        <v>0</v>
      </c>
      <c r="R160" s="104">
        <f>IFERROR(VLOOKUP($K160,Prevalentes!$H$5:$U$491,7,FALSE),0)</f>
        <v>0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0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0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0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0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0</v>
      </c>
      <c r="Q175" s="104">
        <f>IFERROR(VLOOKUP($K175,Prevalentes!$H$5:$U$491,6,FALSE),0)</f>
        <v>0</v>
      </c>
      <c r="R175" s="104">
        <f>IFERROR(VLOOKUP($K175,Prevalentes!$H$5:$U$491,7,FALSE),0)</f>
        <v>0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4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0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0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0</v>
      </c>
      <c r="Q180" s="104">
        <f>IFERROR(VLOOKUP($K180,Prevalentes!$H$5:$U$491,6,FALSE),0)</f>
        <v>0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0</v>
      </c>
      <c r="R181" s="104">
        <f>IFERROR(VLOOKUP($K181,Prevalentes!$H$5:$U$491,7,FALSE),0)</f>
        <v>0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3</v>
      </c>
      <c r="Q182" s="104">
        <f>IFERROR(VLOOKUP($K182,Prevalentes!$H$5:$U$491,6,FALSE),0)</f>
        <v>0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0</v>
      </c>
      <c r="R183" s="104">
        <f>IFERROR(VLOOKUP($K183,Prevalentes!$H$5:$U$491,7,FALSE),0)</f>
        <v>0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4</v>
      </c>
      <c r="Q187" s="104">
        <f>IFERROR(VLOOKUP($K187,Prevalentes!$H$5:$U$491,6,FALSE),0)</f>
        <v>0</v>
      </c>
      <c r="R187" s="104">
        <f>IFERROR(VLOOKUP($K187,Prevalentes!$H$5:$U$491,7,FALSE),0)</f>
        <v>0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2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0</v>
      </c>
      <c r="S188" s="104">
        <f>IFERROR(VLOOKUP($K188,Prevalentes!$H$5:$U$491,8,FALSE),0)</f>
        <v>0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2</v>
      </c>
      <c r="Q189" s="104">
        <f>IFERROR(VLOOKUP($K189,Prevalentes!$H$5:$U$491,6,FALSE),0)</f>
        <v>0</v>
      </c>
      <c r="R189" s="104">
        <f>IFERROR(VLOOKUP($K189,Prevalentes!$H$5:$U$491,7,FALSE),0)</f>
        <v>0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0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0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0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0</v>
      </c>
      <c r="R198" s="104">
        <f>IFERROR(VLOOKUP($K198,Prevalentes!$H$5:$U$491,7,FALSE),0)</f>
        <v>0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0</v>
      </c>
      <c r="R205" s="104">
        <f>IFERROR(VLOOKUP($K205,Prevalentes!$H$5:$U$491,7,FALSE),0)</f>
        <v>0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27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0</v>
      </c>
      <c r="R206" s="104">
        <f>IFERROR(VLOOKUP($K206,Prevalentes!$H$5:$U$491,7,FALSE),0)</f>
        <v>0</v>
      </c>
      <c r="S206" s="104">
        <f>IFERROR(VLOOKUP($K206,Prevalentes!$H$5:$U$491,8,FALSE),0)</f>
        <v>0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37</v>
      </c>
      <c r="O207" s="104">
        <f>IFERROR(VLOOKUP($K207,Prevalentes!$H$5:$U$491,4,FALSE),0)</f>
        <v>55</v>
      </c>
      <c r="P207" s="104">
        <f>IFERROR(VLOOKUP($K207,Prevalentes!$H$5:$U$491,5,FALSE),0)</f>
        <v>26</v>
      </c>
      <c r="Q207" s="104">
        <f>IFERROR(VLOOKUP($K207,Prevalentes!$H$5:$U$491,6,FALSE),0)</f>
        <v>0</v>
      </c>
      <c r="R207" s="104">
        <f>IFERROR(VLOOKUP($K207,Prevalentes!$H$5:$U$491,7,FALSE),0)</f>
        <v>0</v>
      </c>
      <c r="S207" s="104">
        <f>IFERROR(VLOOKUP($K207,Prevalentes!$H$5:$U$491,8,FALSE),0)</f>
        <v>0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0</v>
      </c>
      <c r="R209" s="104">
        <f>IFERROR(VLOOKUP($K209,Prevalentes!$H$5:$U$491,7,FALSE),0)</f>
        <v>0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0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0</v>
      </c>
      <c r="R211" s="104">
        <f>IFERROR(VLOOKUP($K211,Prevalentes!$H$5:$U$491,7,FALSE),0)</f>
        <v>0</v>
      </c>
      <c r="S211" s="104">
        <f>IFERROR(VLOOKUP($K211,Prevalentes!$H$5:$U$491,8,FALSE),0)</f>
        <v>0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2</v>
      </c>
      <c r="Q217" s="104">
        <f>IFERROR(VLOOKUP($K217,Prevalentes!$H$5:$U$491,6,FALSE),0)</f>
        <v>0</v>
      </c>
      <c r="R217" s="104">
        <f>IFERROR(VLOOKUP($K217,Prevalentes!$H$5:$U$491,7,FALSE),0)</f>
        <v>0</v>
      </c>
      <c r="S217" s="104">
        <f>IFERROR(VLOOKUP($K217,Prevalentes!$H$5:$U$491,8,FALSE),0)</f>
        <v>0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52</v>
      </c>
      <c r="O219" s="104">
        <f>IFERROR(VLOOKUP($K219,Prevalentes!$H$5:$U$491,4,FALSE),0)</f>
        <v>16</v>
      </c>
      <c r="P219" s="104">
        <f>IFERROR(VLOOKUP($K219,Prevalentes!$H$5:$U$491,5,FALSE),0)</f>
        <v>8</v>
      </c>
      <c r="Q219" s="104">
        <f>IFERROR(VLOOKUP($K219,Prevalentes!$H$5:$U$491,6,FALSE),0)</f>
        <v>0</v>
      </c>
      <c r="R219" s="104">
        <f>IFERROR(VLOOKUP($K219,Prevalentes!$H$5:$U$491,7,FALSE),0)</f>
        <v>0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0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4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0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0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0</v>
      </c>
      <c r="R227" s="104">
        <f>IFERROR(VLOOKUP($K227,Prevalentes!$H$5:$U$491,7,FALSE),0)</f>
        <v>0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145</v>
      </c>
      <c r="O229" s="104">
        <f>IFERROR(VLOOKUP($K229,Prevalentes!$H$5:$U$491,4,FALSE),0)</f>
        <v>47</v>
      </c>
      <c r="P229" s="104">
        <f>IFERROR(VLOOKUP($K229,Prevalentes!$H$5:$U$491,5,FALSE),0)</f>
        <v>59</v>
      </c>
      <c r="Q229" s="104">
        <f>IFERROR(VLOOKUP($K229,Prevalentes!$H$5:$U$491,6,FALSE),0)</f>
        <v>0</v>
      </c>
      <c r="R229" s="104">
        <f>IFERROR(VLOOKUP($K229,Prevalentes!$H$5:$U$491,7,FALSE),0)</f>
        <v>0</v>
      </c>
      <c r="S229" s="104">
        <f>IFERROR(VLOOKUP($K229,Prevalentes!$H$5:$U$491,8,FALSE),0)</f>
        <v>0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0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0</v>
      </c>
      <c r="Q233" s="104">
        <f>IFERROR(VLOOKUP($K233,Prevalentes!$H$5:$U$491,6,FALSE),0)</f>
        <v>0</v>
      </c>
      <c r="R233" s="104">
        <f>IFERROR(VLOOKUP($K233,Prevalentes!$H$5:$U$491,7,FALSE),0)</f>
        <v>0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0</v>
      </c>
      <c r="R234" s="104">
        <f>IFERROR(VLOOKUP($K234,Prevalentes!$H$5:$U$491,7,FALSE),0)</f>
        <v>0</v>
      </c>
      <c r="S234" s="104">
        <f>IFERROR(VLOOKUP($K234,Prevalentes!$H$5:$U$491,8,FALSE),0)</f>
        <v>0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0</v>
      </c>
      <c r="Q235" s="104">
        <f>IFERROR(VLOOKUP($K235,Prevalentes!$H$5:$U$491,6,FALSE),0)</f>
        <v>0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13</v>
      </c>
      <c r="Q236" s="104">
        <f>IFERROR(VLOOKUP($K236,Prevalentes!$H$5:$U$491,6,FALSE),0)</f>
        <v>0</v>
      </c>
      <c r="R236" s="104">
        <f>IFERROR(VLOOKUP($K236,Prevalentes!$H$5:$U$491,7,FALSE),0)</f>
        <v>0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3</v>
      </c>
      <c r="Q237" s="104">
        <f>IFERROR(VLOOKUP($K237,Prevalentes!$H$5:$U$491,6,FALSE),0)</f>
        <v>0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0</v>
      </c>
      <c r="Q238" s="104">
        <f>IFERROR(VLOOKUP($K238,Prevalentes!$H$5:$U$491,6,FALSE),0)</f>
        <v>0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0</v>
      </c>
      <c r="Q240" s="104">
        <f>IFERROR(VLOOKUP($K240,Prevalentes!$H$5:$U$491,6,FALSE),0)</f>
        <v>0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0</v>
      </c>
      <c r="Q241" s="104">
        <f>IFERROR(VLOOKUP($K241,Prevalentes!$H$5:$U$491,6,FALSE),0)</f>
        <v>0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0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0</v>
      </c>
      <c r="Q244" s="104">
        <f>IFERROR(VLOOKUP($K244,Prevalentes!$H$5:$U$491,6,FALSE),0)</f>
        <v>0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7</v>
      </c>
      <c r="P245" s="104">
        <f>IFERROR(VLOOKUP($K245,Prevalentes!$H$5:$U$491,5,FALSE),0)</f>
        <v>12</v>
      </c>
      <c r="Q245" s="104">
        <f>IFERROR(VLOOKUP($K245,Prevalentes!$H$5:$U$491,6,FALSE),0)</f>
        <v>0</v>
      </c>
      <c r="R245" s="104">
        <f>IFERROR(VLOOKUP($K245,Prevalentes!$H$5:$U$491,7,FALSE),0)</f>
        <v>0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0</v>
      </c>
      <c r="R246" s="104">
        <f>IFERROR(VLOOKUP($K246,Prevalentes!$H$5:$U$491,7,FALSE),0)</f>
        <v>0</v>
      </c>
      <c r="S246" s="104">
        <f>IFERROR(VLOOKUP($K246,Prevalentes!$H$5:$U$491,8,FALSE),0)</f>
        <v>0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0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32</v>
      </c>
      <c r="O252" s="104">
        <f>IFERROR(VLOOKUP($K252,Prevalentes!$H$5:$U$491,4,FALSE),0)</f>
        <v>19</v>
      </c>
      <c r="P252" s="104">
        <f>IFERROR(VLOOKUP($K252,Prevalentes!$H$5:$U$491,5,FALSE),0)</f>
        <v>10</v>
      </c>
      <c r="Q252" s="104">
        <f>IFERROR(VLOOKUP($K252,Prevalentes!$H$5:$U$491,6,FALSE),0)</f>
        <v>0</v>
      </c>
      <c r="R252" s="104">
        <f>IFERROR(VLOOKUP($K252,Prevalentes!$H$5:$U$491,7,FALSE),0)</f>
        <v>0</v>
      </c>
      <c r="S252" s="104">
        <f>IFERROR(VLOOKUP($K252,Prevalentes!$H$5:$U$491,8,FALSE),0)</f>
        <v>0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0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3</v>
      </c>
      <c r="O254" s="104">
        <f>IFERROR(VLOOKUP($K254,Prevalentes!$H$5:$U$491,4,FALSE),0)</f>
        <v>6</v>
      </c>
      <c r="P254" s="104">
        <f>IFERROR(VLOOKUP($K254,Prevalentes!$H$5:$U$491,5,FALSE),0)</f>
        <v>2</v>
      </c>
      <c r="Q254" s="104">
        <f>IFERROR(VLOOKUP($K254,Prevalentes!$H$5:$U$491,6,FALSE),0)</f>
        <v>0</v>
      </c>
      <c r="R254" s="104">
        <f>IFERROR(VLOOKUP($K254,Prevalentes!$H$5:$U$491,7,FALSE),0)</f>
        <v>0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0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0</v>
      </c>
      <c r="Q257" s="104">
        <f>IFERROR(VLOOKUP($K257,Prevalentes!$H$5:$U$491,6,FALSE),0)</f>
        <v>0</v>
      </c>
      <c r="R257" s="104">
        <f>IFERROR(VLOOKUP($K257,Prevalentes!$H$5:$U$491,7,FALSE),0)</f>
        <v>0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0</v>
      </c>
      <c r="R258" s="104">
        <f>IFERROR(VLOOKUP($K258,Prevalentes!$H$5:$U$491,7,FALSE),0)</f>
        <v>0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0</v>
      </c>
      <c r="Q259" s="104">
        <f>IFERROR(VLOOKUP($K259,Prevalentes!$H$5:$U$491,6,FALSE),0)</f>
        <v>0</v>
      </c>
      <c r="R259" s="104">
        <f>IFERROR(VLOOKUP($K259,Prevalentes!$H$5:$U$491,7,FALSE),0)</f>
        <v>0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0</v>
      </c>
      <c r="Q260" s="104">
        <f>IFERROR(VLOOKUP($K260,Prevalentes!$H$5:$U$491,6,FALSE),0)</f>
        <v>0</v>
      </c>
      <c r="R260" s="104">
        <f>IFERROR(VLOOKUP($K260,Prevalentes!$H$5:$U$491,7,FALSE),0)</f>
        <v>0</v>
      </c>
      <c r="S260" s="104">
        <f>IFERROR(VLOOKUP($K260,Prevalentes!$H$5:$U$491,8,FALSE),0)</f>
        <v>0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2</v>
      </c>
      <c r="Q261" s="104">
        <f>IFERROR(VLOOKUP($K261,Prevalentes!$H$5:$U$491,6,FALSE),0)</f>
        <v>0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1</v>
      </c>
      <c r="Q262" s="104">
        <f>IFERROR(VLOOKUP($K262,Prevalentes!$H$5:$U$491,6,FALSE),0)</f>
        <v>0</v>
      </c>
      <c r="R262" s="104">
        <f>IFERROR(VLOOKUP($K262,Prevalentes!$H$5:$U$491,7,FALSE),0)</f>
        <v>0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0</v>
      </c>
      <c r="O263" s="104">
        <f>IFERROR(VLOOKUP($K263,Prevalentes!$H$5:$U$491,4,FALSE),0)</f>
        <v>0</v>
      </c>
      <c r="P263" s="104">
        <f>IFERROR(VLOOKUP($K263,Prevalentes!$H$5:$U$491,5,FALSE),0)</f>
        <v>0</v>
      </c>
      <c r="Q263" s="104">
        <f>IFERROR(VLOOKUP($K263,Prevalentes!$H$5:$U$491,6,FALSE),0)</f>
        <v>0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8</v>
      </c>
      <c r="Q265" s="104">
        <f>IFERROR(VLOOKUP($K265,Prevalentes!$H$5:$U$491,6,FALSE),0)</f>
        <v>0</v>
      </c>
      <c r="R265" s="104">
        <f>IFERROR(VLOOKUP($K265,Prevalentes!$H$5:$U$491,7,FALSE),0)</f>
        <v>0</v>
      </c>
      <c r="S265" s="104">
        <f>IFERROR(VLOOKUP($K265,Prevalentes!$H$5:$U$491,8,FALSE),0)</f>
        <v>0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0</v>
      </c>
      <c r="R266" s="104">
        <f>IFERROR(VLOOKUP($K266,Prevalentes!$H$5:$U$491,7,FALSE),0)</f>
        <v>0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0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24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0</v>
      </c>
      <c r="R268" s="104">
        <f>IFERROR(VLOOKUP($K268,Prevalentes!$H$5:$U$491,7,FALSE),0)</f>
        <v>0</v>
      </c>
      <c r="S268" s="104">
        <f>IFERROR(VLOOKUP($K268,Prevalentes!$H$5:$U$491,8,FALSE),0)</f>
        <v>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0</v>
      </c>
      <c r="Q273" s="104">
        <f>IFERROR(VLOOKUP($K273,Prevalentes!$H$5:$U$491,6,FALSE),0)</f>
        <v>0</v>
      </c>
      <c r="R273" s="104">
        <f>IFERROR(VLOOKUP($K273,Prevalentes!$H$5:$U$491,7,FALSE),0)</f>
        <v>0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0</v>
      </c>
      <c r="R278" s="104">
        <f>IFERROR(VLOOKUP($K278,Prevalentes!$H$5:$U$491,7,FALSE),0)</f>
        <v>0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0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0</v>
      </c>
      <c r="Q280" s="104">
        <f>IFERROR(VLOOKUP($K280,Prevalentes!$H$5:$U$491,6,FALSE),0)</f>
        <v>0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0</v>
      </c>
      <c r="Q281" s="104">
        <f>IFERROR(VLOOKUP($K281,Prevalentes!$H$5:$U$491,6,FALSE),0)</f>
        <v>0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0</v>
      </c>
      <c r="R284" s="104">
        <f>IFERROR(VLOOKUP($K284,Prevalentes!$H$5:$U$491,7,FALSE),0)</f>
        <v>0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0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0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0</v>
      </c>
      <c r="R290" s="104">
        <f>IFERROR(VLOOKUP($K290,Prevalentes!$H$5:$U$491,7,FALSE),0)</f>
        <v>0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0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0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0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0</v>
      </c>
      <c r="Q300" s="104">
        <f>IFERROR(VLOOKUP($K300,Prevalentes!$H$5:$U$491,6,FALSE),0)</f>
        <v>0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0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0</v>
      </c>
      <c r="R305" s="104">
        <f>IFERROR(VLOOKUP($K305,Prevalentes!$H$5:$U$491,7,FALSE),0)</f>
        <v>0</v>
      </c>
      <c r="S305" s="104">
        <f>IFERROR(VLOOKUP($K305,Prevalentes!$H$5:$U$491,8,FALSE),0)</f>
        <v>0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0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0</v>
      </c>
      <c r="Q312" s="104">
        <f>IFERROR(VLOOKUP($K312,Prevalentes!$H$5:$U$491,6,FALSE),0)</f>
        <v>0</v>
      </c>
      <c r="R312" s="104">
        <f>IFERROR(VLOOKUP($K312,Prevalentes!$H$5:$U$491,7,FALSE),0)</f>
        <v>0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6</v>
      </c>
      <c r="P317" s="104">
        <f>IFERROR(VLOOKUP($K317,Prevalentes!$H$5:$U$491,5,FALSE),0)</f>
        <v>1</v>
      </c>
      <c r="Q317" s="104">
        <f>IFERROR(VLOOKUP($K317,Prevalentes!$H$5:$U$491,6,FALSE),0)</f>
        <v>0</v>
      </c>
      <c r="R317" s="104">
        <f>IFERROR(VLOOKUP($K317,Prevalentes!$H$5:$U$491,7,FALSE),0)</f>
        <v>0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0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0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0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0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0</v>
      </c>
      <c r="Q330" s="104">
        <f>IFERROR(VLOOKUP($K330,Prevalentes!$H$5:$U$491,6,FALSE),0)</f>
        <v>0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0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0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52</v>
      </c>
      <c r="O334" s="104">
        <f>IFERROR(VLOOKUP($K334,Prevalentes!$H$5:$U$491,4,FALSE),0)</f>
        <v>12</v>
      </c>
      <c r="P334" s="104">
        <f>IFERROR(VLOOKUP($K334,Prevalentes!$H$5:$U$491,5,FALSE),0)</f>
        <v>13</v>
      </c>
      <c r="Q334" s="104">
        <f>IFERROR(VLOOKUP($K334,Prevalentes!$H$5:$U$491,6,FALSE),0)</f>
        <v>0</v>
      </c>
      <c r="R334" s="104">
        <f>IFERROR(VLOOKUP($K334,Prevalentes!$H$5:$U$491,7,FALSE),0)</f>
        <v>0</v>
      </c>
      <c r="S334" s="104">
        <f>IFERROR(VLOOKUP($K334,Prevalentes!$H$5:$U$491,8,FALSE),0)</f>
        <v>0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88</v>
      </c>
      <c r="O335" s="104">
        <f>IFERROR(VLOOKUP($K335,Prevalentes!$H$5:$U$491,4,FALSE),0)</f>
        <v>23</v>
      </c>
      <c r="P335" s="104">
        <f>IFERROR(VLOOKUP($K335,Prevalentes!$H$5:$U$491,5,FALSE),0)</f>
        <v>16</v>
      </c>
      <c r="Q335" s="104">
        <f>IFERROR(VLOOKUP($K335,Prevalentes!$H$5:$U$491,6,FALSE),0)</f>
        <v>0</v>
      </c>
      <c r="R335" s="104">
        <f>IFERROR(VLOOKUP($K335,Prevalentes!$H$5:$U$491,7,FALSE),0)</f>
        <v>0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0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0</v>
      </c>
      <c r="Q370" s="104">
        <f>IFERROR(VLOOKUP($K370,Prevalentes!$H$5:$U$491,6,FALSE),0)</f>
        <v>0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0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0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0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0</v>
      </c>
      <c r="Q410" s="104">
        <f>IFERROR(VLOOKUP($K410,Prevalentes!$H$5:$U$491,6,FALSE),0)</f>
        <v>0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0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0</v>
      </c>
      <c r="R427" s="104">
        <f>IFERROR(VLOOKUP($K427,Prevalentes!$H$5:$U$491,7,FALSE),0)</f>
        <v>0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0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0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0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0</v>
      </c>
      <c r="Q446" s="104">
        <f>IFERROR(VLOOKUP($K446,Prevalentes!$H$5:$U$491,6,FALSE),0)</f>
        <v>0</v>
      </c>
      <c r="R446" s="104">
        <f>IFERROR(VLOOKUP($K446,Prevalentes!$H$5:$U$491,7,FALSE),0)</f>
        <v>0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0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0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0</v>
      </c>
      <c r="Q501" s="104">
        <f>IFERROR(VLOOKUP($K501,Prevalentes!$H$5:$U$491,6,FALSE),0)</f>
        <v>0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6</v>
      </c>
      <c r="O521" s="104">
        <f>IFERROR(VLOOKUP($K521,Prevalentes!$H$5:$U$491,4,FALSE),0)</f>
        <v>1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0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0</v>
      </c>
      <c r="R555" s="104">
        <f>IFERROR(VLOOKUP($K555,Prevalentes!$H$5:$U$491,7,FALSE),0)</f>
        <v>0</v>
      </c>
      <c r="S555" s="104">
        <f>IFERROR(VLOOKUP($K555,Prevalentes!$H$5:$U$491,8,FALSE),0)</f>
        <v>0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0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0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0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0</v>
      </c>
      <c r="Q580" s="104">
        <f>IFERROR(VLOOKUP($K580,Prevalentes!$H$5:$U$491,6,FALSE),0)</f>
        <v>0</v>
      </c>
      <c r="R580" s="104">
        <f>IFERROR(VLOOKUP($K580,Prevalentes!$H$5:$U$491,7,FALSE),0)</f>
        <v>0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0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0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0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0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0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0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0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0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0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1</v>
      </c>
      <c r="Q704" s="104">
        <f>IFERROR(VLOOKUP($K704,Prevalentes!$H$5:$U$491,6,FALSE),0)</f>
        <v>0</v>
      </c>
      <c r="R704" s="104">
        <f>IFERROR(VLOOKUP($K704,Prevalentes!$H$5:$U$491,7,FALSE),0)</f>
        <v>0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13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0</v>
      </c>
      <c r="S706" s="104">
        <f>IFERROR(VLOOKUP($K706,Prevalentes!$H$5:$U$491,8,FALSE),0)</f>
        <v>0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0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0</v>
      </c>
      <c r="Q726" s="104">
        <f>IFERROR(VLOOKUP($K726,Prevalentes!$H$5:$U$491,6,FALSE),0)</f>
        <v>0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0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1</v>
      </c>
      <c r="Q736" s="104">
        <f>IFERROR(VLOOKUP($K736,Prevalentes!$H$5:$U$491,6,FALSE),0)</f>
        <v>0</v>
      </c>
      <c r="R736" s="104">
        <f>IFERROR(VLOOKUP($K736,Prevalentes!$H$5:$U$491,7,FALSE),0)</f>
        <v>0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0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2026-04-06T18:13:26Z</dcterms:modified>
</cp:coreProperties>
</file>